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60" windowWidth="27795" windowHeight="1207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_ПР_'!$A$1:$BI$107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L15" i="1" l="1"/>
  <c r="AM15" i="1" s="1"/>
  <c r="AN15" i="1" s="1"/>
  <c r="AO15" i="1" s="1"/>
  <c r="AQ15" i="1" s="1"/>
  <c r="AR15" i="1" s="1"/>
  <c r="AS15" i="1" s="1"/>
  <c r="AT15" i="1" s="1"/>
  <c r="AU15" i="1" s="1"/>
  <c r="AV15" i="1" s="1"/>
  <c r="AW15" i="1" s="1"/>
  <c r="AX15" i="1" s="1"/>
  <c r="AY15" i="1" s="1"/>
  <c r="BA15" i="1" s="1"/>
  <c r="BB15" i="1" s="1"/>
  <c r="BC15" i="1" s="1"/>
  <c r="BD15" i="1" s="1"/>
  <c r="BE15" i="1" s="1"/>
  <c r="BF15" i="1" s="1"/>
  <c r="BG15" i="1" s="1"/>
  <c r="BH15" i="1" s="1"/>
  <c r="BI15" i="1" s="1"/>
</calcChain>
</file>

<file path=xl/sharedStrings.xml><?xml version="1.0" encoding="utf-8"?>
<sst xmlns="http://schemas.openxmlformats.org/spreadsheetml/2006/main" count="170" uniqueCount="155">
  <si>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</si>
  <si>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</si>
  <si>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</si>
  <si>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</si>
  <si>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</si>
  <si>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</si>
  <si>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</si>
  <si>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</si>
  <si>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</si>
  <si>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</si>
  <si>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</si>
  <si>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</si>
  <si>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</si>
  <si>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2024г.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</si>
  <si>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</si>
  <si>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</si>
  <si>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</si>
  <si>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</si>
  <si>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</si>
  <si>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</si>
  <si>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</si>
  <si>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С профилактическими и и иными целями, всего
без учета диспансерного наблюдения</t>
  </si>
  <si>
    <t>Неотложная медицинская помощь 
(за единицу объема)</t>
  </si>
  <si>
    <t>По поводу заболевания
включая диспансерное наблюдение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</si>
  <si>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</si>
  <si>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</si>
  <si>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</si>
  <si>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</si>
  <si>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</si>
  <si>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</si>
  <si>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</si>
  <si>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</si>
  <si>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</si>
  <si>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</si>
  <si>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>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</si>
  <si>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</si>
  <si>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</si>
  <si>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</si>
  <si>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</si>
  <si>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</si>
  <si>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</si>
  <si>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</si>
  <si>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</si>
  <si>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</si>
  <si>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</si>
  <si>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</si>
  <si>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</si>
  <si>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</si>
  <si>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</si>
  <si>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</si>
  <si>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</si>
  <si>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</si>
  <si>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</si>
  <si>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</si>
  <si>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</si>
  <si>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</si>
  <si>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</si>
  <si>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</si>
  <si>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</si>
  <si>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</si>
  <si>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</si>
  <si>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</si>
  <si>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</si>
  <si>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</si>
  <si>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</si>
  <si>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</si>
  <si>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</si>
  <si>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</si>
  <si>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</si>
  <si>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</si>
  <si>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</si>
  <si>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</si>
  <si>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</si>
  <si>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</si>
  <si>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</si>
  <si>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</si>
  <si>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</si>
  <si>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</si>
  <si>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</si>
  <si>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</si>
  <si>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</si>
  <si>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</si>
  <si>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</si>
  <si>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</si>
  <si>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</si>
  <si>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</si>
  <si>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</si>
  <si>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</si>
  <si>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</si>
  <si>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</si>
  <si>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</si>
  <si>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</si>
  <si>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</si>
  <si>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</si>
  <si>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</si>
  <si>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</si>
  <si>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</si>
  <si>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</si>
  <si>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</si>
  <si>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</si>
  <si>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</si>
  <si>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</si>
  <si>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</si>
  <si>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</si>
  <si>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</si>
  <si>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</si>
  <si>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</si>
  <si>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</si>
  <si>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</si>
  <si>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</si>
  <si>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</si>
  <si>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</si>
  <si>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</si>
  <si>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</si>
  <si>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</si>
  <si>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</si>
  <si>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</si>
  <si>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</si>
  <si>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</si>
  <si>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</si>
  <si>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</si>
  <si>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</si>
  <si>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</si>
  <si>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</si>
  <si>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</si>
  <si>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</si>
  <si>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</si>
  <si>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</si>
  <si>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</si>
  <si>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</si>
  <si>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</si>
  <si>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</si>
  <si>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</si>
  <si>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</si>
  <si>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</si>
  <si>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</si>
  <si>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</si>
  <si>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</si>
  <si>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</si>
  <si>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</si>
  <si>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</si>
  <si>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</si>
  <si>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</si>
  <si>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</si>
  <si>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</si>
  <si>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</si>
  <si>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</si>
  <si>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</si>
  <si>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1.6.</t>
  </si>
  <si>
    <t>ГБУЗ «Кузнецкая ЦРБ»</t>
  </si>
  <si>
    <t xml:space="preserve">ГБУЗ «Кузнецкая  детская ЦРБ»  </t>
  </si>
  <si>
    <t>ГБУЗ «Каменская ЦРБ»</t>
  </si>
  <si>
    <t>ГБУЗ «Нижнеломовская ЦРБ»</t>
  </si>
  <si>
    <t>ГБУЗ «Сердобская ЦРБ им. А.И.Настина»</t>
  </si>
  <si>
    <t>Решение Комиссии по разработке ТПОМС (протокол № 19 от 14.11.2024)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</si>
</sst>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2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2" fillId="0" borderId="0"/>
    <xf numFmtId="0" fontId="1" fillId="0" borderId="0"/>
    <xf numFmtId="0" fontId="16" fillId="0" borderId="0"/>
  </cellStyleXfs>
  <cellXfs count="11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43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10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wrapText="1"/>
    </xf>
    <xf numFmtId="164" fontId="9" fillId="0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9" fillId="3" borderId="3" xfId="2" applyFont="1" applyFill="1" applyBorder="1" applyAlignment="1">
      <alignment vertical="center" wrapText="1"/>
    </xf>
    <xf numFmtId="0" fontId="9" fillId="0" borderId="3" xfId="3" applyFont="1" applyFill="1" applyBorder="1" applyAlignment="1">
      <alignment vertical="center" wrapText="1"/>
    </xf>
    <xf numFmtId="0" fontId="9" fillId="0" borderId="3" xfId="3" applyFont="1" applyFill="1" applyBorder="1" applyAlignment="1">
      <alignment vertical="top" wrapText="1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vertical="center" wrapText="1"/>
    </xf>
    <xf numFmtId="0" fontId="9" fillId="0" borderId="6" xfId="4" applyFont="1" applyFill="1" applyBorder="1" applyAlignment="1">
      <alignment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/>
    </xf>
    <xf numFmtId="0" fontId="17" fillId="0" borderId="0" xfId="0" applyFont="1" applyFill="1"/>
    <xf numFmtId="0" fontId="9" fillId="0" borderId="3" xfId="5" applyFont="1" applyFill="1" applyBorder="1" applyAlignment="1">
      <alignment horizontal="center"/>
    </xf>
    <xf numFmtId="0" fontId="9" fillId="0" borderId="3" xfId="6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9" fillId="3" borderId="3" xfId="6" applyFont="1" applyFill="1" applyBorder="1" applyAlignment="1">
      <alignment vertical="center" wrapText="1"/>
    </xf>
    <xf numFmtId="0" fontId="6" fillId="2" borderId="3" xfId="6" applyFont="1" applyFill="1" applyBorder="1"/>
    <xf numFmtId="0" fontId="6" fillId="2" borderId="3" xfId="6" applyFont="1" applyFill="1" applyBorder="1" applyAlignment="1">
      <alignment horizontal="left" vertical="center" wrapText="1"/>
    </xf>
    <xf numFmtId="0" fontId="6" fillId="2" borderId="3" xfId="6" applyFont="1" applyFill="1" applyBorder="1" applyAlignment="1">
      <alignment horizontal="left" wrapText="1"/>
    </xf>
    <xf numFmtId="0" fontId="9" fillId="0" borderId="3" xfId="3" applyFont="1" applyFill="1" applyBorder="1" applyAlignment="1">
      <alignment horizontal="left" vertical="center" wrapText="1"/>
    </xf>
    <xf numFmtId="0" fontId="9" fillId="3" borderId="3" xfId="7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vertical="center" wrapText="1"/>
    </xf>
    <xf numFmtId="0" fontId="9" fillId="4" borderId="3" xfId="1" applyFont="1" applyFill="1" applyBorder="1" applyAlignment="1">
      <alignment horizontal="left" vertical="center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left" vertical="top" wrapText="1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4" fontId="3" fillId="0" borderId="0" xfId="0" applyNumberFormat="1" applyFont="1" applyFill="1"/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8"/>
    <cellStyle name="Обычный 2" xfId="9"/>
    <cellStyle name="Обычный 2 243" xfId="7"/>
    <cellStyle name="Обычный 2 245" xfId="6"/>
    <cellStyle name="Обычный 5 3" xfId="2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L109"/>
  <sheetViews>
    <sheetView tabSelected="1" topLeftCell="A4" zoomScale="40" zoomScaleNormal="40" zoomScaleSheetLayoutView="40" workbookViewId="0">
      <pane xSplit="4" ySplit="14" topLeftCell="J18" activePane="bottomRight" state="frozen"/>
      <selection activeCell="B120" sqref="B120"/>
      <selection pane="topRight" activeCell="B120" sqref="B120"/>
      <selection pane="bottomLeft" activeCell="B120" sqref="B120"/>
      <selection pane="bottomRight" activeCell="D5" sqref="D5:V5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2.5546875" style="1" customWidth="1"/>
    <col min="22" max="22" width="23" style="1" customWidth="1"/>
    <col min="23" max="24" width="23.88671875" style="1" customWidth="1"/>
    <col min="25" max="25" width="21.6640625" style="1" customWidth="1"/>
    <col min="26" max="27" width="24.44140625" style="1" customWidth="1"/>
    <col min="28" max="28" width="22.77734375" style="1" customWidth="1"/>
    <col min="29" max="29" width="21.6640625" style="1" customWidth="1"/>
    <col min="30" max="30" width="21.109375" style="1" customWidth="1"/>
    <col min="31" max="31" width="22.21875" style="1" customWidth="1"/>
    <col min="32" max="32" width="21.6640625" style="1" customWidth="1"/>
    <col min="33" max="33" width="21.109375" style="1" customWidth="1"/>
    <col min="34" max="34" width="20.88671875" style="1" customWidth="1"/>
    <col min="35" max="35" width="21.44140625" style="1" customWidth="1"/>
    <col min="36" max="36" width="19.44140625" style="1" hidden="1" customWidth="1"/>
    <col min="37" max="37" width="19.44140625" style="1" customWidth="1"/>
    <col min="38" max="38" width="29.88671875" style="1" customWidth="1"/>
    <col min="39" max="39" width="20.5546875" style="1" customWidth="1"/>
    <col min="40" max="40" width="23.44140625" style="1" customWidth="1"/>
    <col min="41" max="41" width="25.109375" style="1" customWidth="1"/>
    <col min="42" max="42" width="22" style="1" hidden="1" customWidth="1"/>
    <col min="43" max="43" width="22.77734375" style="1" customWidth="1"/>
    <col min="44" max="45" width="22.5546875" style="1" customWidth="1"/>
    <col min="46" max="46" width="24.5546875" style="1" customWidth="1"/>
    <col min="47" max="47" width="25.33203125" style="1" customWidth="1"/>
    <col min="48" max="48" width="23.33203125" style="1" customWidth="1"/>
    <col min="49" max="50" width="25.109375" style="1" customWidth="1"/>
    <col min="51" max="51" width="23.109375" style="1" customWidth="1"/>
    <col min="52" max="52" width="22" style="1" hidden="1" customWidth="1"/>
    <col min="53" max="56" width="21.109375" style="1" customWidth="1"/>
    <col min="57" max="57" width="23.21875" style="1" customWidth="1"/>
    <col min="58" max="58" width="21.21875" style="1" customWidth="1"/>
    <col min="59" max="59" width="25.109375" style="1" customWidth="1"/>
    <col min="60" max="60" width="29.21875" style="1" customWidth="1"/>
    <col min="61" max="61" width="27.33203125" style="1" customWidth="1"/>
    <col min="62" max="16384" width="8.88671875" style="1"/>
  </cols>
  <sheetData>
    <row r="1" spans="1:64" ht="15" hidden="1" customHeight="1" x14ac:dyDescent="0.25"/>
    <row r="2" spans="1:64" ht="15" hidden="1" customHeight="1" x14ac:dyDescent="0.25"/>
    <row r="3" spans="1:64" ht="15" hidden="1" customHeight="1" x14ac:dyDescent="0.25"/>
    <row r="4" spans="1:64" ht="2.25" customHeight="1" x14ac:dyDescent="0.55000000000000004">
      <c r="AH4" s="3"/>
    </row>
    <row r="5" spans="1:64" ht="74.25" customHeight="1" x14ac:dyDescent="0.25">
      <c r="B5" s="4"/>
      <c r="C5" s="4"/>
      <c r="D5" s="56" t="s">
        <v>154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"/>
      <c r="X5" s="57" t="s">
        <v>148</v>
      </c>
      <c r="Y5" s="57"/>
      <c r="AB5" s="6"/>
      <c r="AC5" s="6"/>
      <c r="AD5" s="6"/>
      <c r="AG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1:64" ht="36.75" hidden="1" customHeight="1" x14ac:dyDescent="0.25">
      <c r="A6" s="7" t="s">
        <v>0</v>
      </c>
      <c r="B6" s="7" t="s">
        <v>1</v>
      </c>
      <c r="C6" s="7"/>
      <c r="D6" s="58" t="s">
        <v>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</row>
    <row r="7" spans="1:64" s="2" customFormat="1" ht="30" customHeight="1" x14ac:dyDescent="0.2">
      <c r="A7" s="59" t="s">
        <v>3</v>
      </c>
      <c r="B7" s="60" t="s">
        <v>1</v>
      </c>
      <c r="C7" s="8"/>
      <c r="D7" s="61" t="s">
        <v>4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2"/>
      <c r="AJ7" s="62"/>
      <c r="AK7" s="62"/>
      <c r="AL7" s="62"/>
      <c r="AM7" s="63"/>
      <c r="AN7" s="64" t="s">
        <v>5</v>
      </c>
      <c r="AO7" s="67" t="s">
        <v>6</v>
      </c>
      <c r="AP7" s="68"/>
      <c r="AQ7" s="68"/>
      <c r="AR7" s="68"/>
      <c r="AS7" s="68"/>
      <c r="AT7" s="68"/>
      <c r="AU7" s="68"/>
      <c r="AV7" s="69"/>
      <c r="AW7" s="64" t="s">
        <v>7</v>
      </c>
      <c r="AX7" s="61" t="s">
        <v>8</v>
      </c>
      <c r="AY7" s="61"/>
      <c r="AZ7" s="61"/>
      <c r="BA7" s="61"/>
      <c r="BB7" s="61"/>
      <c r="BC7" s="61"/>
      <c r="BD7" s="61"/>
      <c r="BE7" s="73" t="s">
        <v>9</v>
      </c>
      <c r="BF7" s="8" t="s">
        <v>10</v>
      </c>
      <c r="BG7" s="70" t="s">
        <v>11</v>
      </c>
      <c r="BH7" s="60" t="s">
        <v>12</v>
      </c>
      <c r="BI7" s="70" t="s">
        <v>13</v>
      </c>
    </row>
    <row r="8" spans="1:64" s="10" customFormat="1" ht="30" customHeight="1" x14ac:dyDescent="0.2">
      <c r="A8" s="59"/>
      <c r="B8" s="60"/>
      <c r="C8" s="8"/>
      <c r="D8" s="81" t="s">
        <v>14</v>
      </c>
      <c r="E8" s="81" t="s">
        <v>6</v>
      </c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2"/>
      <c r="AJ8" s="82"/>
      <c r="AK8" s="82"/>
      <c r="AL8" s="82"/>
      <c r="AM8" s="83"/>
      <c r="AN8" s="65"/>
      <c r="AO8" s="80" t="s">
        <v>15</v>
      </c>
      <c r="AP8" s="77" t="s">
        <v>6</v>
      </c>
      <c r="AQ8" s="84"/>
      <c r="AR8" s="84"/>
      <c r="AS8" s="85"/>
      <c r="AT8" s="86" t="s">
        <v>16</v>
      </c>
      <c r="AU8" s="9" t="s">
        <v>6</v>
      </c>
      <c r="AV8" s="80" t="s">
        <v>17</v>
      </c>
      <c r="AW8" s="65"/>
      <c r="AX8" s="80" t="s">
        <v>18</v>
      </c>
      <c r="AY8" s="87" t="s">
        <v>6</v>
      </c>
      <c r="AZ8" s="88"/>
      <c r="BA8" s="88"/>
      <c r="BB8" s="88"/>
      <c r="BC8" s="89"/>
      <c r="BD8" s="78" t="s">
        <v>19</v>
      </c>
      <c r="BE8" s="74"/>
      <c r="BF8" s="74" t="s">
        <v>20</v>
      </c>
      <c r="BG8" s="71"/>
      <c r="BH8" s="60"/>
      <c r="BI8" s="71"/>
    </row>
    <row r="9" spans="1:64" s="10" customFormat="1" ht="30.75" customHeight="1" x14ac:dyDescent="0.2">
      <c r="A9" s="59"/>
      <c r="B9" s="60"/>
      <c r="C9" s="8"/>
      <c r="D9" s="81"/>
      <c r="E9" s="80" t="s">
        <v>21</v>
      </c>
      <c r="F9" s="77" t="s">
        <v>8</v>
      </c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5"/>
      <c r="V9" s="80" t="s">
        <v>22</v>
      </c>
      <c r="W9" s="80" t="s">
        <v>23</v>
      </c>
      <c r="X9" s="77" t="s">
        <v>6</v>
      </c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0" t="s">
        <v>24</v>
      </c>
      <c r="AM9" s="80" t="s">
        <v>25</v>
      </c>
      <c r="AN9" s="65"/>
      <c r="AO9" s="80"/>
      <c r="AP9" s="11"/>
      <c r="AQ9" s="79" t="s">
        <v>26</v>
      </c>
      <c r="AR9" s="78" t="s">
        <v>27</v>
      </c>
      <c r="AS9" s="86" t="s">
        <v>28</v>
      </c>
      <c r="AT9" s="78"/>
      <c r="AU9" s="86" t="s">
        <v>29</v>
      </c>
      <c r="AV9" s="80"/>
      <c r="AW9" s="65"/>
      <c r="AX9" s="80"/>
      <c r="AY9" s="79" t="s">
        <v>29</v>
      </c>
      <c r="AZ9" s="11"/>
      <c r="BA9" s="76" t="s">
        <v>30</v>
      </c>
      <c r="BB9" s="78" t="s">
        <v>31</v>
      </c>
      <c r="BC9" s="78" t="s">
        <v>28</v>
      </c>
      <c r="BD9" s="78"/>
      <c r="BE9" s="74"/>
      <c r="BF9" s="74"/>
      <c r="BG9" s="71"/>
      <c r="BH9" s="60"/>
      <c r="BI9" s="71"/>
    </row>
    <row r="10" spans="1:64" s="10" customFormat="1" ht="36" customHeight="1" x14ac:dyDescent="0.2">
      <c r="A10" s="59"/>
      <c r="B10" s="60"/>
      <c r="C10" s="8"/>
      <c r="D10" s="81"/>
      <c r="E10" s="80"/>
      <c r="F10" s="80" t="s">
        <v>32</v>
      </c>
      <c r="G10" s="87" t="s">
        <v>6</v>
      </c>
      <c r="H10" s="88"/>
      <c r="I10" s="88"/>
      <c r="J10" s="89"/>
      <c r="K10" s="86" t="s">
        <v>33</v>
      </c>
      <c r="L10" s="80" t="s">
        <v>6</v>
      </c>
      <c r="M10" s="80"/>
      <c r="N10" s="80"/>
      <c r="O10" s="80"/>
      <c r="P10" s="80"/>
      <c r="Q10" s="92" t="s">
        <v>34</v>
      </c>
      <c r="R10" s="93"/>
      <c r="S10" s="93"/>
      <c r="T10" s="93"/>
      <c r="U10" s="94"/>
      <c r="V10" s="80"/>
      <c r="W10" s="80"/>
      <c r="X10" s="80" t="s">
        <v>35</v>
      </c>
      <c r="Y10" s="80" t="s">
        <v>36</v>
      </c>
      <c r="Z10" s="80" t="s">
        <v>37</v>
      </c>
      <c r="AA10" s="77" t="s">
        <v>6</v>
      </c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0"/>
      <c r="AM10" s="80"/>
      <c r="AN10" s="65"/>
      <c r="AO10" s="80"/>
      <c r="AP10" s="80"/>
      <c r="AQ10" s="80"/>
      <c r="AR10" s="78"/>
      <c r="AS10" s="78"/>
      <c r="AT10" s="78"/>
      <c r="AU10" s="78"/>
      <c r="AV10" s="80"/>
      <c r="AW10" s="65"/>
      <c r="AX10" s="80"/>
      <c r="AY10" s="80"/>
      <c r="AZ10" s="80"/>
      <c r="BA10" s="77"/>
      <c r="BB10" s="78"/>
      <c r="BC10" s="78"/>
      <c r="BD10" s="78"/>
      <c r="BE10" s="74"/>
      <c r="BF10" s="74"/>
      <c r="BG10" s="71"/>
      <c r="BH10" s="60"/>
      <c r="BI10" s="71"/>
    </row>
    <row r="11" spans="1:64" s="10" customFormat="1" ht="37.5" customHeight="1" x14ac:dyDescent="0.2">
      <c r="A11" s="59"/>
      <c r="B11" s="60"/>
      <c r="C11" s="8"/>
      <c r="D11" s="81"/>
      <c r="E11" s="80"/>
      <c r="F11" s="80"/>
      <c r="G11" s="78" t="s">
        <v>38</v>
      </c>
      <c r="H11" s="78" t="s">
        <v>39</v>
      </c>
      <c r="I11" s="78" t="s">
        <v>40</v>
      </c>
      <c r="J11" s="78" t="s">
        <v>41</v>
      </c>
      <c r="K11" s="90"/>
      <c r="L11" s="78" t="s">
        <v>42</v>
      </c>
      <c r="M11" s="80" t="s">
        <v>43</v>
      </c>
      <c r="N11" s="88" t="s">
        <v>6</v>
      </c>
      <c r="O11" s="88"/>
      <c r="P11" s="89"/>
      <c r="Q11" s="95"/>
      <c r="R11" s="96"/>
      <c r="S11" s="96"/>
      <c r="T11" s="96"/>
      <c r="U11" s="97"/>
      <c r="V11" s="80"/>
      <c r="W11" s="80"/>
      <c r="X11" s="80"/>
      <c r="Y11" s="80"/>
      <c r="Z11" s="80"/>
      <c r="AA11" s="86" t="s">
        <v>44</v>
      </c>
      <c r="AB11" s="86" t="s">
        <v>45</v>
      </c>
      <c r="AC11" s="86" t="s">
        <v>46</v>
      </c>
      <c r="AD11" s="86" t="s">
        <v>47</v>
      </c>
      <c r="AE11" s="86" t="s">
        <v>48</v>
      </c>
      <c r="AF11" s="86" t="s">
        <v>49</v>
      </c>
      <c r="AG11" s="105" t="s">
        <v>50</v>
      </c>
      <c r="AH11" s="105" t="s">
        <v>51</v>
      </c>
      <c r="AI11" s="105" t="s">
        <v>52</v>
      </c>
      <c r="AJ11" s="105"/>
      <c r="AK11" s="108" t="s">
        <v>53</v>
      </c>
      <c r="AL11" s="80"/>
      <c r="AM11" s="80"/>
      <c r="AN11" s="65"/>
      <c r="AO11" s="80"/>
      <c r="AP11" s="80"/>
      <c r="AQ11" s="80"/>
      <c r="AR11" s="78"/>
      <c r="AS11" s="78"/>
      <c r="AT11" s="78"/>
      <c r="AU11" s="78"/>
      <c r="AV11" s="80"/>
      <c r="AW11" s="65"/>
      <c r="AX11" s="80"/>
      <c r="AY11" s="80"/>
      <c r="AZ11" s="80"/>
      <c r="BA11" s="77"/>
      <c r="BB11" s="78"/>
      <c r="BC11" s="78"/>
      <c r="BD11" s="78"/>
      <c r="BE11" s="74"/>
      <c r="BF11" s="74"/>
      <c r="BG11" s="71"/>
      <c r="BH11" s="60"/>
      <c r="BI11" s="71"/>
    </row>
    <row r="12" spans="1:64" s="10" customFormat="1" ht="39.75" customHeight="1" x14ac:dyDescent="0.2">
      <c r="A12" s="59"/>
      <c r="B12" s="60"/>
      <c r="C12" s="8"/>
      <c r="D12" s="81"/>
      <c r="E12" s="80"/>
      <c r="F12" s="80"/>
      <c r="G12" s="78"/>
      <c r="H12" s="78"/>
      <c r="I12" s="78"/>
      <c r="J12" s="78"/>
      <c r="K12" s="90"/>
      <c r="L12" s="78"/>
      <c r="M12" s="80"/>
      <c r="N12" s="98" t="s">
        <v>54</v>
      </c>
      <c r="O12" s="86" t="s">
        <v>55</v>
      </c>
      <c r="P12" s="86" t="s">
        <v>56</v>
      </c>
      <c r="Q12" s="100" t="s">
        <v>57</v>
      </c>
      <c r="R12" s="102" t="s">
        <v>58</v>
      </c>
      <c r="S12" s="103"/>
      <c r="T12" s="104"/>
      <c r="U12" s="105" t="s">
        <v>59</v>
      </c>
      <c r="V12" s="80"/>
      <c r="W12" s="80"/>
      <c r="X12" s="80"/>
      <c r="Y12" s="80"/>
      <c r="Z12" s="80"/>
      <c r="AA12" s="78"/>
      <c r="AB12" s="78"/>
      <c r="AC12" s="78"/>
      <c r="AD12" s="78"/>
      <c r="AE12" s="78"/>
      <c r="AF12" s="78"/>
      <c r="AG12" s="107"/>
      <c r="AH12" s="107"/>
      <c r="AI12" s="107"/>
      <c r="AJ12" s="107"/>
      <c r="AK12" s="109"/>
      <c r="AL12" s="80"/>
      <c r="AM12" s="80"/>
      <c r="AN12" s="65"/>
      <c r="AO12" s="80"/>
      <c r="AP12" s="80"/>
      <c r="AQ12" s="80"/>
      <c r="AR12" s="78"/>
      <c r="AS12" s="78"/>
      <c r="AT12" s="78"/>
      <c r="AU12" s="78"/>
      <c r="AV12" s="80"/>
      <c r="AW12" s="65"/>
      <c r="AX12" s="80"/>
      <c r="AY12" s="80"/>
      <c r="AZ12" s="80"/>
      <c r="BA12" s="77"/>
      <c r="BB12" s="78"/>
      <c r="BC12" s="78"/>
      <c r="BD12" s="78"/>
      <c r="BE12" s="74"/>
      <c r="BF12" s="74"/>
      <c r="BG12" s="71"/>
      <c r="BH12" s="60"/>
      <c r="BI12" s="71"/>
    </row>
    <row r="13" spans="1:64" s="10" customFormat="1" ht="204.75" customHeight="1" x14ac:dyDescent="0.2">
      <c r="A13" s="59"/>
      <c r="B13" s="60"/>
      <c r="C13" s="8"/>
      <c r="D13" s="81"/>
      <c r="E13" s="80"/>
      <c r="F13" s="80"/>
      <c r="G13" s="79"/>
      <c r="H13" s="79"/>
      <c r="I13" s="79"/>
      <c r="J13" s="79"/>
      <c r="K13" s="91"/>
      <c r="L13" s="79"/>
      <c r="M13" s="80"/>
      <c r="N13" s="99"/>
      <c r="O13" s="79"/>
      <c r="P13" s="79"/>
      <c r="Q13" s="101"/>
      <c r="R13" s="8" t="s">
        <v>60</v>
      </c>
      <c r="S13" s="8" t="s">
        <v>61</v>
      </c>
      <c r="T13" s="8" t="s">
        <v>62</v>
      </c>
      <c r="U13" s="106"/>
      <c r="V13" s="80"/>
      <c r="W13" s="80"/>
      <c r="X13" s="80"/>
      <c r="Y13" s="80"/>
      <c r="Z13" s="80"/>
      <c r="AA13" s="79"/>
      <c r="AB13" s="79"/>
      <c r="AC13" s="79"/>
      <c r="AD13" s="79"/>
      <c r="AE13" s="79"/>
      <c r="AF13" s="79"/>
      <c r="AG13" s="106"/>
      <c r="AH13" s="106"/>
      <c r="AI13" s="106"/>
      <c r="AJ13" s="106"/>
      <c r="AK13" s="110"/>
      <c r="AL13" s="80"/>
      <c r="AM13" s="80"/>
      <c r="AN13" s="66"/>
      <c r="AO13" s="80"/>
      <c r="AP13" s="80"/>
      <c r="AQ13" s="80"/>
      <c r="AR13" s="79"/>
      <c r="AS13" s="79"/>
      <c r="AT13" s="79"/>
      <c r="AU13" s="79"/>
      <c r="AV13" s="80"/>
      <c r="AW13" s="66"/>
      <c r="AX13" s="80"/>
      <c r="AY13" s="80"/>
      <c r="AZ13" s="80"/>
      <c r="BA13" s="77"/>
      <c r="BB13" s="79"/>
      <c r="BC13" s="79"/>
      <c r="BD13" s="79"/>
      <c r="BE13" s="75"/>
      <c r="BF13" s="75"/>
      <c r="BG13" s="72"/>
      <c r="BH13" s="60"/>
      <c r="BI13" s="72"/>
    </row>
    <row r="14" spans="1:64" s="10" customFormat="1" ht="45" hidden="1" customHeight="1" x14ac:dyDescent="0.2">
      <c r="A14" s="12"/>
      <c r="B14" s="8"/>
      <c r="C14" s="8"/>
      <c r="D14" s="13">
        <v>1949</v>
      </c>
      <c r="E14" s="13">
        <v>1950</v>
      </c>
      <c r="F14" s="13"/>
      <c r="G14" s="13">
        <v>1952</v>
      </c>
      <c r="H14" s="13">
        <v>1953</v>
      </c>
      <c r="I14" s="11">
        <v>3101</v>
      </c>
      <c r="J14" s="11"/>
      <c r="K14" s="11"/>
      <c r="L14" s="13">
        <v>1951</v>
      </c>
      <c r="M14" s="14"/>
      <c r="N14" s="9">
        <v>1956</v>
      </c>
      <c r="O14" s="9">
        <v>1955</v>
      </c>
      <c r="P14" s="9">
        <v>3102</v>
      </c>
      <c r="Q14" s="9">
        <v>3103</v>
      </c>
      <c r="R14" s="9"/>
      <c r="S14" s="9"/>
      <c r="T14" s="9"/>
      <c r="U14" s="9"/>
      <c r="V14" s="9">
        <v>1957</v>
      </c>
      <c r="W14" s="9">
        <v>1958</v>
      </c>
      <c r="X14" s="9">
        <v>1959</v>
      </c>
      <c r="Y14" s="11">
        <v>3104</v>
      </c>
      <c r="Z14" s="9">
        <v>1950</v>
      </c>
      <c r="AA14" s="9"/>
      <c r="AB14" s="9">
        <v>1961</v>
      </c>
      <c r="AC14" s="9">
        <v>1962</v>
      </c>
      <c r="AD14" s="9">
        <v>1963</v>
      </c>
      <c r="AE14" s="9">
        <v>1964</v>
      </c>
      <c r="AF14" s="9">
        <v>1965</v>
      </c>
      <c r="AG14" s="9">
        <v>1966</v>
      </c>
      <c r="AH14" s="9">
        <v>1967</v>
      </c>
      <c r="AI14" s="9">
        <v>1968</v>
      </c>
      <c r="AJ14" s="9"/>
      <c r="AK14" s="9"/>
      <c r="AL14" s="9"/>
      <c r="AM14" s="9">
        <v>3107</v>
      </c>
      <c r="AN14" s="9">
        <v>1969</v>
      </c>
      <c r="AO14" s="9">
        <v>1970</v>
      </c>
      <c r="AP14" s="9">
        <v>1973</v>
      </c>
      <c r="AQ14" s="9">
        <v>1972</v>
      </c>
      <c r="AR14" s="11"/>
      <c r="AS14" s="11"/>
      <c r="AT14" s="11">
        <v>1974</v>
      </c>
      <c r="AU14" s="11">
        <v>1975</v>
      </c>
      <c r="AV14" s="9">
        <v>1971</v>
      </c>
      <c r="AW14" s="15">
        <v>1976</v>
      </c>
      <c r="AX14" s="15"/>
      <c r="AY14" s="11">
        <v>1977</v>
      </c>
      <c r="AZ14" s="15"/>
      <c r="BA14" s="11">
        <v>1979</v>
      </c>
      <c r="BB14" s="15">
        <v>1980</v>
      </c>
      <c r="BC14" s="15"/>
      <c r="BD14" s="15"/>
      <c r="BE14" s="11">
        <v>1981</v>
      </c>
      <c r="BF14" s="11"/>
      <c r="BG14" s="15">
        <v>1984</v>
      </c>
      <c r="BH14" s="11">
        <v>1981</v>
      </c>
      <c r="BI14" s="15">
        <v>1984</v>
      </c>
    </row>
    <row r="15" spans="1:64" s="2" customFormat="1" ht="25.5" customHeight="1" x14ac:dyDescent="0.2">
      <c r="A15" s="16">
        <v>1</v>
      </c>
      <c r="B15" s="16">
        <v>2</v>
      </c>
      <c r="C15" s="16"/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16">
        <v>11</v>
      </c>
      <c r="M15" s="16">
        <v>12</v>
      </c>
      <c r="N15" s="16">
        <v>13</v>
      </c>
      <c r="O15" s="16">
        <v>14</v>
      </c>
      <c r="P15" s="16">
        <v>15</v>
      </c>
      <c r="Q15" s="16">
        <v>16</v>
      </c>
      <c r="R15" s="16">
        <v>17</v>
      </c>
      <c r="S15" s="16">
        <v>18</v>
      </c>
      <c r="T15" s="16">
        <v>19</v>
      </c>
      <c r="U15" s="16"/>
      <c r="V15" s="16">
        <v>20</v>
      </c>
      <c r="W15" s="16">
        <v>21</v>
      </c>
      <c r="X15" s="16">
        <v>22</v>
      </c>
      <c r="Y15" s="16">
        <v>23</v>
      </c>
      <c r="Z15" s="16">
        <v>24</v>
      </c>
      <c r="AA15" s="16">
        <v>25</v>
      </c>
      <c r="AB15" s="16">
        <v>26</v>
      </c>
      <c r="AC15" s="16">
        <v>27</v>
      </c>
      <c r="AD15" s="16">
        <v>28</v>
      </c>
      <c r="AE15" s="16">
        <v>29</v>
      </c>
      <c r="AF15" s="16">
        <v>30</v>
      </c>
      <c r="AG15" s="16">
        <v>31</v>
      </c>
      <c r="AH15" s="16">
        <v>32</v>
      </c>
      <c r="AI15" s="16">
        <v>33</v>
      </c>
      <c r="AJ15" s="16"/>
      <c r="AK15" s="16">
        <v>34</v>
      </c>
      <c r="AL15" s="16">
        <f>AK15+1</f>
        <v>35</v>
      </c>
      <c r="AM15" s="16">
        <f t="shared" ref="AM15:AO15" si="0">AL15+1</f>
        <v>36</v>
      </c>
      <c r="AN15" s="16">
        <f t="shared" si="0"/>
        <v>37</v>
      </c>
      <c r="AO15" s="16">
        <f t="shared" si="0"/>
        <v>38</v>
      </c>
      <c r="AP15" s="16"/>
      <c r="AQ15" s="16">
        <f>AO15+1</f>
        <v>39</v>
      </c>
      <c r="AR15" s="16">
        <f>AQ15+1</f>
        <v>40</v>
      </c>
      <c r="AS15" s="16">
        <f t="shared" ref="AS15:AY15" si="1">AR15+1</f>
        <v>41</v>
      </c>
      <c r="AT15" s="16">
        <f t="shared" si="1"/>
        <v>42</v>
      </c>
      <c r="AU15" s="16">
        <f t="shared" si="1"/>
        <v>43</v>
      </c>
      <c r="AV15" s="16">
        <f t="shared" si="1"/>
        <v>44</v>
      </c>
      <c r="AW15" s="16">
        <f t="shared" si="1"/>
        <v>45</v>
      </c>
      <c r="AX15" s="16">
        <f t="shared" si="1"/>
        <v>46</v>
      </c>
      <c r="AY15" s="16">
        <f t="shared" si="1"/>
        <v>47</v>
      </c>
      <c r="AZ15" s="16"/>
      <c r="BA15" s="16">
        <f>AY15+1</f>
        <v>48</v>
      </c>
      <c r="BB15" s="16">
        <f>BA15+1</f>
        <v>49</v>
      </c>
      <c r="BC15" s="16">
        <f t="shared" ref="BC15:BI15" si="2">BB15+1</f>
        <v>50</v>
      </c>
      <c r="BD15" s="16">
        <f t="shared" si="2"/>
        <v>51</v>
      </c>
      <c r="BE15" s="16">
        <f t="shared" si="2"/>
        <v>52</v>
      </c>
      <c r="BF15" s="16">
        <f t="shared" si="2"/>
        <v>53</v>
      </c>
      <c r="BG15" s="16">
        <f t="shared" si="2"/>
        <v>54</v>
      </c>
      <c r="BH15" s="16">
        <f t="shared" si="2"/>
        <v>55</v>
      </c>
      <c r="BI15" s="16">
        <f t="shared" si="2"/>
        <v>56</v>
      </c>
    </row>
    <row r="16" spans="1:64" ht="32.25" customHeight="1" x14ac:dyDescent="0.3">
      <c r="A16" s="17">
        <v>1</v>
      </c>
      <c r="B16" s="18" t="s">
        <v>63</v>
      </c>
      <c r="C16" s="19">
        <v>63</v>
      </c>
      <c r="D16" s="20">
        <v>195424360.65000001</v>
      </c>
      <c r="E16" s="20">
        <v>38700071.170000002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38700071.170000002</v>
      </c>
      <c r="L16" s="20">
        <v>0</v>
      </c>
      <c r="M16" s="20">
        <v>38700071.170000002</v>
      </c>
      <c r="N16" s="20">
        <v>38125037.469999999</v>
      </c>
      <c r="O16" s="20">
        <v>0</v>
      </c>
      <c r="P16" s="20">
        <v>575033.69999999995</v>
      </c>
      <c r="Q16" s="20">
        <v>9803001.4000000004</v>
      </c>
      <c r="R16" s="20">
        <v>9803001.4000000004</v>
      </c>
      <c r="S16" s="20">
        <v>0</v>
      </c>
      <c r="T16" s="20">
        <v>0</v>
      </c>
      <c r="U16" s="20">
        <v>0</v>
      </c>
      <c r="V16" s="20">
        <v>13495556.18</v>
      </c>
      <c r="W16" s="20">
        <v>128523263.42</v>
      </c>
      <c r="X16" s="20">
        <v>0</v>
      </c>
      <c r="Y16" s="20">
        <v>0</v>
      </c>
      <c r="Z16" s="20">
        <v>118720262.02</v>
      </c>
      <c r="AA16" s="20">
        <v>73329325.939999998</v>
      </c>
      <c r="AB16" s="20">
        <v>2670942.33</v>
      </c>
      <c r="AC16" s="20">
        <v>10776620.560000001</v>
      </c>
      <c r="AD16" s="20">
        <v>5599441.9000000004</v>
      </c>
      <c r="AE16" s="20">
        <v>12209263.949999999</v>
      </c>
      <c r="AF16" s="20">
        <v>5145109.5</v>
      </c>
      <c r="AG16" s="20">
        <v>0</v>
      </c>
      <c r="AH16" s="20">
        <v>0</v>
      </c>
      <c r="AI16" s="20">
        <v>7922250.54</v>
      </c>
      <c r="AJ16" s="20">
        <v>0</v>
      </c>
      <c r="AK16" s="20">
        <v>1067307.3</v>
      </c>
      <c r="AL16" s="20">
        <v>765.3</v>
      </c>
      <c r="AM16" s="20">
        <v>14705469.880000001</v>
      </c>
      <c r="AN16" s="20">
        <v>2044028497.76</v>
      </c>
      <c r="AO16" s="20">
        <v>1452952660.27</v>
      </c>
      <c r="AP16" s="20">
        <v>0</v>
      </c>
      <c r="AQ16" s="20">
        <v>0</v>
      </c>
      <c r="AR16" s="20">
        <v>0</v>
      </c>
      <c r="AS16" s="20">
        <v>0</v>
      </c>
      <c r="AT16" s="20">
        <v>494182550.23000002</v>
      </c>
      <c r="AU16" s="20">
        <v>0</v>
      </c>
      <c r="AV16" s="20">
        <v>96893287.260000005</v>
      </c>
      <c r="AW16" s="20">
        <v>57800694.170000002</v>
      </c>
      <c r="AX16" s="20">
        <v>57800694.170000002</v>
      </c>
      <c r="AY16" s="20">
        <v>11139167.93</v>
      </c>
      <c r="AZ16" s="20">
        <v>0</v>
      </c>
      <c r="BA16" s="20">
        <v>28671367.210000001</v>
      </c>
      <c r="BB16" s="20">
        <v>0</v>
      </c>
      <c r="BC16" s="20">
        <v>0</v>
      </c>
      <c r="BD16" s="20">
        <v>0</v>
      </c>
      <c r="BE16" s="20">
        <v>0</v>
      </c>
      <c r="BF16" s="20"/>
      <c r="BG16" s="21">
        <v>2297253552.5799999</v>
      </c>
      <c r="BH16" s="20"/>
      <c r="BI16" s="21">
        <v>2297253552.5799999</v>
      </c>
      <c r="BK16" s="55"/>
      <c r="BL16" s="55"/>
    </row>
    <row r="17" spans="1:64" ht="27.75" customHeight="1" x14ac:dyDescent="0.3">
      <c r="A17" s="17">
        <v>2</v>
      </c>
      <c r="B17" s="18" t="s">
        <v>64</v>
      </c>
      <c r="C17" s="19">
        <v>64</v>
      </c>
      <c r="D17" s="20">
        <v>79095986.50999999</v>
      </c>
      <c r="E17" s="20">
        <v>28402804.629999999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28402804.630000003</v>
      </c>
      <c r="L17" s="20">
        <v>0</v>
      </c>
      <c r="M17" s="20">
        <v>28402804.630000003</v>
      </c>
      <c r="N17" s="20">
        <v>28043361.530000001</v>
      </c>
      <c r="O17" s="20">
        <v>0</v>
      </c>
      <c r="P17" s="20">
        <v>359443.1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31935678.579999998</v>
      </c>
      <c r="W17" s="20">
        <v>18757503.300000001</v>
      </c>
      <c r="X17" s="20">
        <v>0</v>
      </c>
      <c r="Y17" s="20">
        <v>0</v>
      </c>
      <c r="Z17" s="20">
        <v>18757503.300000001</v>
      </c>
      <c r="AA17" s="20">
        <v>12957060.889999999</v>
      </c>
      <c r="AB17" s="20">
        <v>0</v>
      </c>
      <c r="AC17" s="20">
        <v>1069564.74</v>
      </c>
      <c r="AD17" s="20">
        <v>446913.1</v>
      </c>
      <c r="AE17" s="20">
        <v>3736451.46</v>
      </c>
      <c r="AF17" s="20">
        <v>547513.11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0</v>
      </c>
      <c r="AM17" s="20">
        <v>0</v>
      </c>
      <c r="AN17" s="20">
        <v>534441496.72000003</v>
      </c>
      <c r="AO17" s="20">
        <v>467979503.06</v>
      </c>
      <c r="AP17" s="20">
        <v>0</v>
      </c>
      <c r="AQ17" s="20">
        <v>0</v>
      </c>
      <c r="AR17" s="20">
        <v>0</v>
      </c>
      <c r="AS17" s="20">
        <v>0</v>
      </c>
      <c r="AT17" s="20">
        <v>19534850.120000001</v>
      </c>
      <c r="AU17" s="20">
        <v>0</v>
      </c>
      <c r="AV17" s="20">
        <v>46927143.539999999</v>
      </c>
      <c r="AW17" s="20">
        <v>21805120.789999999</v>
      </c>
      <c r="AX17" s="20">
        <v>21805120.789999999</v>
      </c>
      <c r="AY17" s="20">
        <v>0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/>
      <c r="BG17" s="21">
        <v>635342604.01999998</v>
      </c>
      <c r="BH17" s="20"/>
      <c r="BI17" s="21">
        <v>635342604.01999998</v>
      </c>
      <c r="BK17" s="55"/>
      <c r="BL17" s="55"/>
    </row>
    <row r="18" spans="1:64" ht="40.5" x14ac:dyDescent="0.3">
      <c r="A18" s="17">
        <v>3</v>
      </c>
      <c r="B18" s="22" t="s">
        <v>65</v>
      </c>
      <c r="C18" s="19">
        <v>67</v>
      </c>
      <c r="D18" s="20">
        <v>122842041.78</v>
      </c>
      <c r="E18" s="20">
        <v>13399745.109999999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13399745.109999999</v>
      </c>
      <c r="L18" s="20">
        <v>0</v>
      </c>
      <c r="M18" s="20">
        <v>13399745.109999999</v>
      </c>
      <c r="N18" s="20">
        <v>13399745.109999999</v>
      </c>
      <c r="O18" s="20">
        <v>0</v>
      </c>
      <c r="P18" s="20">
        <v>0</v>
      </c>
      <c r="Q18" s="20">
        <v>15808842.800000001</v>
      </c>
      <c r="R18" s="20">
        <v>15808842.800000001</v>
      </c>
      <c r="S18" s="20">
        <v>0</v>
      </c>
      <c r="T18" s="20">
        <v>0</v>
      </c>
      <c r="U18" s="20">
        <v>0</v>
      </c>
      <c r="V18" s="20">
        <v>0</v>
      </c>
      <c r="W18" s="20">
        <v>109442296.67</v>
      </c>
      <c r="X18" s="20">
        <v>0</v>
      </c>
      <c r="Y18" s="20">
        <v>0</v>
      </c>
      <c r="Z18" s="20">
        <v>93633453.870000005</v>
      </c>
      <c r="AA18" s="20">
        <v>28008312</v>
      </c>
      <c r="AB18" s="20">
        <v>0</v>
      </c>
      <c r="AC18" s="20">
        <v>38058630.299999997</v>
      </c>
      <c r="AD18" s="20">
        <v>8883010.5</v>
      </c>
      <c r="AE18" s="20">
        <v>2483396.56</v>
      </c>
      <c r="AF18" s="20">
        <v>7365748.7800000003</v>
      </c>
      <c r="AG18" s="20">
        <v>8834355.7300000004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1050611984.91</v>
      </c>
      <c r="AO18" s="20">
        <v>715162717.38999999</v>
      </c>
      <c r="AP18" s="20">
        <v>0</v>
      </c>
      <c r="AQ18" s="20">
        <v>647648495.19000006</v>
      </c>
      <c r="AR18" s="20">
        <v>0</v>
      </c>
      <c r="AS18" s="20">
        <v>0</v>
      </c>
      <c r="AT18" s="20">
        <v>335449267.51999998</v>
      </c>
      <c r="AU18" s="20">
        <v>335449267.51999998</v>
      </c>
      <c r="AV18" s="20">
        <v>0</v>
      </c>
      <c r="AW18" s="20">
        <v>818188970.59000003</v>
      </c>
      <c r="AX18" s="20">
        <v>818188970.59000003</v>
      </c>
      <c r="AY18" s="20">
        <v>810856662.83000004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/>
      <c r="BG18" s="21">
        <v>1991642997.2800002</v>
      </c>
      <c r="BH18" s="20"/>
      <c r="BI18" s="21">
        <v>1991642997.2800002</v>
      </c>
      <c r="BK18" s="55"/>
      <c r="BL18" s="55"/>
    </row>
    <row r="19" spans="1:64" ht="20.25" x14ac:dyDescent="0.3">
      <c r="A19" s="17">
        <v>4</v>
      </c>
      <c r="B19" s="23" t="s">
        <v>66</v>
      </c>
      <c r="C19" s="24">
        <v>86</v>
      </c>
      <c r="D19" s="20">
        <v>23977653.140000001</v>
      </c>
      <c r="E19" s="20">
        <v>23171372.420000002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23171372.420000002</v>
      </c>
      <c r="L19" s="20">
        <v>0</v>
      </c>
      <c r="M19" s="20">
        <v>23171372.420000002</v>
      </c>
      <c r="N19" s="20">
        <v>23171372.420000002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806280.72</v>
      </c>
      <c r="X19" s="20">
        <v>0</v>
      </c>
      <c r="Y19" s="20">
        <v>0</v>
      </c>
      <c r="Z19" s="20">
        <v>806280.72</v>
      </c>
      <c r="AA19" s="20">
        <v>0</v>
      </c>
      <c r="AB19" s="20">
        <v>0</v>
      </c>
      <c r="AC19" s="20">
        <v>806280.72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121511780.59999999</v>
      </c>
      <c r="AO19" s="20">
        <v>121511780.59999999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10127633.609999999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10127633.609999999</v>
      </c>
      <c r="BE19" s="20">
        <v>0</v>
      </c>
      <c r="BF19" s="20"/>
      <c r="BG19" s="21">
        <v>155617067.35000002</v>
      </c>
      <c r="BH19" s="20"/>
      <c r="BI19" s="21">
        <v>155617067.35000002</v>
      </c>
      <c r="BK19" s="55"/>
      <c r="BL19" s="55"/>
    </row>
    <row r="20" spans="1:64" ht="40.5" x14ac:dyDescent="0.3">
      <c r="A20" s="17">
        <v>5</v>
      </c>
      <c r="B20" s="23" t="s">
        <v>67</v>
      </c>
      <c r="C20" s="24">
        <v>1</v>
      </c>
      <c r="D20" s="20">
        <v>19850102.98</v>
      </c>
      <c r="E20" s="20">
        <v>2971121.2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2971121.2</v>
      </c>
      <c r="L20" s="20">
        <v>0</v>
      </c>
      <c r="M20" s="20">
        <v>2971121.2</v>
      </c>
      <c r="N20" s="20">
        <v>2971121.2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14636249.140000001</v>
      </c>
      <c r="W20" s="20">
        <v>2242732.64</v>
      </c>
      <c r="X20" s="20">
        <v>0</v>
      </c>
      <c r="Y20" s="20">
        <v>0</v>
      </c>
      <c r="Z20" s="20">
        <v>2242732.64</v>
      </c>
      <c r="AA20" s="20">
        <v>2242732.64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381086444.22000003</v>
      </c>
      <c r="AO20" s="20">
        <v>378821232.42000002</v>
      </c>
      <c r="AP20" s="20">
        <v>0</v>
      </c>
      <c r="AQ20" s="20">
        <v>0</v>
      </c>
      <c r="AR20" s="20">
        <v>0</v>
      </c>
      <c r="AS20" s="20">
        <v>0</v>
      </c>
      <c r="AT20" s="20">
        <v>2265211.7999999998</v>
      </c>
      <c r="AU20" s="20">
        <v>0</v>
      </c>
      <c r="AV20" s="20">
        <v>0</v>
      </c>
      <c r="AW20" s="20">
        <v>48163998.140000001</v>
      </c>
      <c r="AX20" s="20">
        <v>48163998.140000001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/>
      <c r="BG20" s="21">
        <v>449100545.34000003</v>
      </c>
      <c r="BH20" s="20"/>
      <c r="BI20" s="21">
        <v>449100545.34000003</v>
      </c>
      <c r="BK20" s="55"/>
      <c r="BL20" s="55"/>
    </row>
    <row r="21" spans="1:64" ht="25.5" customHeight="1" x14ac:dyDescent="0.3">
      <c r="A21" s="25"/>
      <c r="B21" s="26" t="s">
        <v>68</v>
      </c>
      <c r="C21" s="27"/>
      <c r="D21" s="21">
        <v>441190145.05999994</v>
      </c>
      <c r="E21" s="21">
        <v>106645114.53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106645114.53</v>
      </c>
      <c r="L21" s="21">
        <v>0</v>
      </c>
      <c r="M21" s="21">
        <v>106645114.53</v>
      </c>
      <c r="N21" s="21">
        <v>105710637.73</v>
      </c>
      <c r="O21" s="21">
        <v>0</v>
      </c>
      <c r="P21" s="21">
        <v>934476.79999999993</v>
      </c>
      <c r="Q21" s="21">
        <v>25611844.200000003</v>
      </c>
      <c r="R21" s="21">
        <v>25611844.200000003</v>
      </c>
      <c r="S21" s="21">
        <v>0</v>
      </c>
      <c r="T21" s="21">
        <v>0</v>
      </c>
      <c r="U21" s="21">
        <v>0</v>
      </c>
      <c r="V21" s="21">
        <v>60067483.899999999</v>
      </c>
      <c r="W21" s="21">
        <v>259772076.74999997</v>
      </c>
      <c r="X21" s="21">
        <v>0</v>
      </c>
      <c r="Y21" s="21">
        <v>0</v>
      </c>
      <c r="Z21" s="21">
        <v>234160232.54999998</v>
      </c>
      <c r="AA21" s="21">
        <v>116537431.47</v>
      </c>
      <c r="AB21" s="21">
        <v>2670942.33</v>
      </c>
      <c r="AC21" s="21">
        <v>50711096.319999993</v>
      </c>
      <c r="AD21" s="21">
        <v>14929365.5</v>
      </c>
      <c r="AE21" s="21">
        <v>18429111.969999999</v>
      </c>
      <c r="AF21" s="21">
        <v>13058371.390000001</v>
      </c>
      <c r="AG21" s="21">
        <v>8834355.7300000004</v>
      </c>
      <c r="AH21" s="21">
        <v>0</v>
      </c>
      <c r="AI21" s="21">
        <v>7922250.54</v>
      </c>
      <c r="AJ21" s="21">
        <v>0</v>
      </c>
      <c r="AK21" s="21">
        <v>1067307.3</v>
      </c>
      <c r="AL21" s="21">
        <v>765.3</v>
      </c>
      <c r="AM21" s="21">
        <v>14705469.880000001</v>
      </c>
      <c r="AN21" s="21">
        <v>4131680204.21</v>
      </c>
      <c r="AO21" s="21">
        <v>3136427893.7399998</v>
      </c>
      <c r="AP21" s="21">
        <v>0</v>
      </c>
      <c r="AQ21" s="21">
        <v>647648495.19000006</v>
      </c>
      <c r="AR21" s="21">
        <v>0</v>
      </c>
      <c r="AS21" s="21">
        <v>0</v>
      </c>
      <c r="AT21" s="21">
        <v>851431879.66999996</v>
      </c>
      <c r="AU21" s="21">
        <v>335449267.51999998</v>
      </c>
      <c r="AV21" s="21">
        <v>143820430.80000001</v>
      </c>
      <c r="AW21" s="21">
        <v>956086417.30000007</v>
      </c>
      <c r="AX21" s="21">
        <v>945958783.69000006</v>
      </c>
      <c r="AY21" s="21">
        <v>821995830.75999999</v>
      </c>
      <c r="AZ21" s="21">
        <v>0</v>
      </c>
      <c r="BA21" s="21">
        <v>28671367.210000001</v>
      </c>
      <c r="BB21" s="21">
        <v>0</v>
      </c>
      <c r="BC21" s="21">
        <v>0</v>
      </c>
      <c r="BD21" s="21">
        <v>10127633.609999999</v>
      </c>
      <c r="BE21" s="21">
        <v>0</v>
      </c>
      <c r="BF21" s="21">
        <v>0</v>
      </c>
      <c r="BG21" s="21">
        <v>5528956766.5700006</v>
      </c>
      <c r="BH21" s="21">
        <v>0</v>
      </c>
      <c r="BI21" s="21">
        <v>5528956766.5700006</v>
      </c>
      <c r="BK21" s="55"/>
      <c r="BL21" s="55"/>
    </row>
    <row r="22" spans="1:64" ht="20.25" x14ac:dyDescent="0.3">
      <c r="A22" s="17">
        <v>6</v>
      </c>
      <c r="B22" s="23" t="s">
        <v>69</v>
      </c>
      <c r="C22" s="24">
        <v>3</v>
      </c>
      <c r="D22" s="20">
        <v>1341463999.6500001</v>
      </c>
      <c r="E22" s="20">
        <v>623018032.83000004</v>
      </c>
      <c r="F22" s="20">
        <v>550138794.45000005</v>
      </c>
      <c r="G22" s="20">
        <v>69941025.730000004</v>
      </c>
      <c r="H22" s="20">
        <v>417593963.64999998</v>
      </c>
      <c r="I22" s="20">
        <v>27083556.850000001</v>
      </c>
      <c r="J22" s="20">
        <v>35520248.219999999</v>
      </c>
      <c r="K22" s="20">
        <v>72879238.379999995</v>
      </c>
      <c r="L22" s="20">
        <v>39951806.939999998</v>
      </c>
      <c r="M22" s="20">
        <v>32927431.440000001</v>
      </c>
      <c r="N22" s="20">
        <v>32927431.440000001</v>
      </c>
      <c r="O22" s="20">
        <v>0</v>
      </c>
      <c r="P22" s="20">
        <v>0</v>
      </c>
      <c r="Q22" s="20">
        <v>221282758.15000001</v>
      </c>
      <c r="R22" s="20">
        <v>29187503.199999999</v>
      </c>
      <c r="S22" s="20">
        <v>11447615.399999999</v>
      </c>
      <c r="T22" s="20">
        <v>169393529.48000002</v>
      </c>
      <c r="U22" s="20">
        <v>89561646.180000007</v>
      </c>
      <c r="V22" s="20">
        <v>102322638.98</v>
      </c>
      <c r="W22" s="20">
        <v>605778087.84000003</v>
      </c>
      <c r="X22" s="20">
        <v>312227375.22000003</v>
      </c>
      <c r="Y22" s="20">
        <v>34596798.920000002</v>
      </c>
      <c r="Z22" s="20">
        <v>37671155.549999997</v>
      </c>
      <c r="AA22" s="20">
        <v>0</v>
      </c>
      <c r="AB22" s="20">
        <v>0</v>
      </c>
      <c r="AC22" s="20">
        <v>17493489.879999999</v>
      </c>
      <c r="AD22" s="20">
        <v>0</v>
      </c>
      <c r="AE22" s="20">
        <v>10295932.109999999</v>
      </c>
      <c r="AF22" s="20">
        <v>9881733.5600000005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9589606.5</v>
      </c>
      <c r="AM22" s="20">
        <v>10345240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193968090.78999999</v>
      </c>
      <c r="AX22" s="20">
        <v>184860800.59</v>
      </c>
      <c r="AY22" s="20">
        <v>24964886.16</v>
      </c>
      <c r="AZ22" s="20">
        <v>0</v>
      </c>
      <c r="BA22" s="20">
        <v>0</v>
      </c>
      <c r="BB22" s="20">
        <v>0</v>
      </c>
      <c r="BC22" s="20">
        <v>0</v>
      </c>
      <c r="BD22" s="20">
        <v>9107290.1999999993</v>
      </c>
      <c r="BE22" s="20">
        <v>0</v>
      </c>
      <c r="BF22" s="20"/>
      <c r="BG22" s="21">
        <v>1535432090.4400001</v>
      </c>
      <c r="BH22" s="20"/>
      <c r="BI22" s="21">
        <v>1535432090.4400001</v>
      </c>
      <c r="BK22" s="55"/>
      <c r="BL22" s="55"/>
    </row>
    <row r="23" spans="1:64" ht="20.25" x14ac:dyDescent="0.3">
      <c r="A23" s="17">
        <v>7</v>
      </c>
      <c r="B23" s="23" t="s">
        <v>70</v>
      </c>
      <c r="C23" s="24">
        <v>5</v>
      </c>
      <c r="D23" s="20">
        <v>103135784.70999999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77936374.659999996</v>
      </c>
      <c r="W23" s="20">
        <v>12939473.550000001</v>
      </c>
      <c r="X23" s="20">
        <v>0</v>
      </c>
      <c r="Y23" s="20">
        <v>0</v>
      </c>
      <c r="Z23" s="20">
        <v>12939473.550000001</v>
      </c>
      <c r="AA23" s="20">
        <v>12939473.550000001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12259936.5</v>
      </c>
      <c r="AN23" s="20">
        <v>1618867875.95</v>
      </c>
      <c r="AO23" s="20">
        <v>1115559853.9300001</v>
      </c>
      <c r="AP23" s="20">
        <v>0</v>
      </c>
      <c r="AQ23" s="20">
        <v>0</v>
      </c>
      <c r="AR23" s="20">
        <v>0</v>
      </c>
      <c r="AS23" s="20">
        <v>0</v>
      </c>
      <c r="AT23" s="20">
        <v>414615248.06</v>
      </c>
      <c r="AU23" s="20">
        <v>0</v>
      </c>
      <c r="AV23" s="20">
        <v>88692773.959999993</v>
      </c>
      <c r="AW23" s="20">
        <v>30876397.120000001</v>
      </c>
      <c r="AX23" s="20">
        <v>13238852.359999999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17637544.760000002</v>
      </c>
      <c r="BE23" s="20">
        <v>0</v>
      </c>
      <c r="BF23" s="20"/>
      <c r="BG23" s="21">
        <v>1752880057.78</v>
      </c>
      <c r="BH23" s="20"/>
      <c r="BI23" s="21">
        <v>1752880057.78</v>
      </c>
      <c r="BK23" s="55"/>
      <c r="BL23" s="55"/>
    </row>
    <row r="24" spans="1:64" ht="20.25" x14ac:dyDescent="0.3">
      <c r="A24" s="17">
        <v>8</v>
      </c>
      <c r="B24" s="23" t="s">
        <v>71</v>
      </c>
      <c r="C24" s="24">
        <v>7</v>
      </c>
      <c r="D24" s="20">
        <v>16790674.34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4192472.6</v>
      </c>
      <c r="W24" s="20">
        <v>12598201.74</v>
      </c>
      <c r="X24" s="20">
        <v>0</v>
      </c>
      <c r="Y24" s="20">
        <v>0</v>
      </c>
      <c r="Z24" s="20">
        <v>12598201.74</v>
      </c>
      <c r="AA24" s="20">
        <v>0</v>
      </c>
      <c r="AB24" s="20">
        <v>0</v>
      </c>
      <c r="AC24" s="20">
        <v>1068506.6399999999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11529695.1</v>
      </c>
      <c r="AJ24" s="20">
        <v>0</v>
      </c>
      <c r="AK24" s="20">
        <v>0</v>
      </c>
      <c r="AL24" s="20">
        <v>0</v>
      </c>
      <c r="AM24" s="20">
        <v>0</v>
      </c>
      <c r="AN24" s="20">
        <v>196333052.34</v>
      </c>
      <c r="AO24" s="20">
        <v>196333052.34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/>
      <c r="BG24" s="21">
        <v>213123726.68000001</v>
      </c>
      <c r="BH24" s="20"/>
      <c r="BI24" s="21">
        <v>213123726.68000001</v>
      </c>
      <c r="BK24" s="55"/>
      <c r="BL24" s="55"/>
    </row>
    <row r="25" spans="1:64" ht="20.25" x14ac:dyDescent="0.3">
      <c r="A25" s="17">
        <v>9</v>
      </c>
      <c r="B25" s="23" t="s">
        <v>72</v>
      </c>
      <c r="C25" s="24">
        <v>14</v>
      </c>
      <c r="D25" s="20">
        <v>409141075.94</v>
      </c>
      <c r="E25" s="20">
        <v>18862768.640000001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18862768.640000001</v>
      </c>
      <c r="L25" s="20">
        <v>0</v>
      </c>
      <c r="M25" s="20">
        <v>18862768.640000001</v>
      </c>
      <c r="N25" s="20">
        <v>18862768.640000001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16054520.539999999</v>
      </c>
      <c r="W25" s="20">
        <v>374223786.75999999</v>
      </c>
      <c r="X25" s="20">
        <v>0</v>
      </c>
      <c r="Y25" s="20">
        <v>0</v>
      </c>
      <c r="Z25" s="20">
        <v>374223786.75999999</v>
      </c>
      <c r="AA25" s="20">
        <v>370433713.12</v>
      </c>
      <c r="AB25" s="20">
        <v>0</v>
      </c>
      <c r="AC25" s="20">
        <v>3790073.64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/>
      <c r="BG25" s="21">
        <v>409141075.94</v>
      </c>
      <c r="BH25" s="20"/>
      <c r="BI25" s="21">
        <v>409141075.94</v>
      </c>
      <c r="BK25" s="55"/>
      <c r="BL25" s="55"/>
    </row>
    <row r="26" spans="1:64" ht="30" customHeight="1" x14ac:dyDescent="0.3">
      <c r="A26" s="17">
        <v>10</v>
      </c>
      <c r="B26" s="23" t="s">
        <v>73</v>
      </c>
      <c r="C26" s="24">
        <v>12</v>
      </c>
      <c r="D26" s="20">
        <v>123234233.78999999</v>
      </c>
      <c r="E26" s="20">
        <v>37880787.469999999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37880787.469999999</v>
      </c>
      <c r="L26" s="20">
        <v>0</v>
      </c>
      <c r="M26" s="20">
        <v>37880787.469999999</v>
      </c>
      <c r="N26" s="20">
        <v>37880787.469999999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85353446.319999993</v>
      </c>
      <c r="X26" s="20">
        <v>0</v>
      </c>
      <c r="Y26" s="20">
        <v>0</v>
      </c>
      <c r="Z26" s="20">
        <v>85353446.319999993</v>
      </c>
      <c r="AA26" s="20">
        <v>82690599</v>
      </c>
      <c r="AB26" s="20">
        <v>0</v>
      </c>
      <c r="AC26" s="20">
        <v>0</v>
      </c>
      <c r="AD26" s="20">
        <v>0</v>
      </c>
      <c r="AE26" s="20">
        <v>2662847.3199999998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140520936.66</v>
      </c>
      <c r="AO26" s="20">
        <v>140520936.66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6077276.96</v>
      </c>
      <c r="AX26" s="20">
        <v>6077276.96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/>
      <c r="BG26" s="21">
        <v>269832447.40999997</v>
      </c>
      <c r="BH26" s="20"/>
      <c r="BI26" s="21">
        <v>269832447.40999997</v>
      </c>
      <c r="BK26" s="55"/>
      <c r="BL26" s="55"/>
    </row>
    <row r="27" spans="1:64" ht="20.25" x14ac:dyDescent="0.3">
      <c r="A27" s="17">
        <v>11</v>
      </c>
      <c r="B27" s="23" t="s">
        <v>74</v>
      </c>
      <c r="C27" s="24">
        <v>85</v>
      </c>
      <c r="D27" s="20">
        <v>854429489.67999995</v>
      </c>
      <c r="E27" s="20">
        <v>380171236.38999999</v>
      </c>
      <c r="F27" s="20">
        <v>317894184.23000002</v>
      </c>
      <c r="G27" s="20">
        <v>311876880.87</v>
      </c>
      <c r="H27" s="20">
        <v>6017303.3600000003</v>
      </c>
      <c r="I27" s="20">
        <v>0</v>
      </c>
      <c r="J27" s="20">
        <v>0</v>
      </c>
      <c r="K27" s="20">
        <v>62277052.159999996</v>
      </c>
      <c r="L27" s="20">
        <v>53841048.539999999</v>
      </c>
      <c r="M27" s="20">
        <v>8436003.6199999992</v>
      </c>
      <c r="N27" s="20">
        <v>8436003.6199999992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28610898.050000001</v>
      </c>
      <c r="W27" s="20">
        <v>433971225.24000001</v>
      </c>
      <c r="X27" s="20">
        <v>420773190.00999999</v>
      </c>
      <c r="Y27" s="20">
        <v>9151819.4900000002</v>
      </c>
      <c r="Z27" s="20">
        <v>4046215.74</v>
      </c>
      <c r="AA27" s="20">
        <v>0</v>
      </c>
      <c r="AB27" s="20">
        <v>0</v>
      </c>
      <c r="AC27" s="20">
        <v>0</v>
      </c>
      <c r="AD27" s="20">
        <v>0</v>
      </c>
      <c r="AE27" s="20">
        <v>3744415.57</v>
      </c>
      <c r="AF27" s="20">
        <v>301800.17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1643288.78</v>
      </c>
      <c r="AM27" s="20">
        <v>11676130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8753653.3000000007</v>
      </c>
      <c r="AX27" s="20">
        <v>8753653.3000000007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/>
      <c r="BG27" s="21">
        <v>863183142.9799999</v>
      </c>
      <c r="BH27" s="20"/>
      <c r="BI27" s="21">
        <v>863183142.9799999</v>
      </c>
      <c r="BK27" s="55"/>
      <c r="BL27" s="55"/>
    </row>
    <row r="28" spans="1:64" ht="48.75" customHeight="1" x14ac:dyDescent="0.3">
      <c r="A28" s="25"/>
      <c r="B28" s="26" t="s">
        <v>75</v>
      </c>
      <c r="C28" s="27"/>
      <c r="D28" s="21">
        <v>2848195258.1100001</v>
      </c>
      <c r="E28" s="21">
        <v>1059932825.33</v>
      </c>
      <c r="F28" s="21">
        <v>868032978.68000007</v>
      </c>
      <c r="G28" s="21">
        <v>381817906.60000002</v>
      </c>
      <c r="H28" s="21">
        <v>423611267.00999999</v>
      </c>
      <c r="I28" s="21">
        <v>27083556.850000001</v>
      </c>
      <c r="J28" s="21">
        <v>35520248.219999999</v>
      </c>
      <c r="K28" s="21">
        <v>191899846.64999998</v>
      </c>
      <c r="L28" s="21">
        <v>93792855.479999989</v>
      </c>
      <c r="M28" s="21">
        <v>98106991.170000002</v>
      </c>
      <c r="N28" s="21">
        <v>98106991.170000002</v>
      </c>
      <c r="O28" s="21">
        <v>0</v>
      </c>
      <c r="P28" s="21">
        <v>0</v>
      </c>
      <c r="Q28" s="21">
        <v>221282758.15000001</v>
      </c>
      <c r="R28" s="21">
        <v>29187503.199999999</v>
      </c>
      <c r="S28" s="21">
        <v>11447615.399999999</v>
      </c>
      <c r="T28" s="21">
        <v>169393529.48000002</v>
      </c>
      <c r="U28" s="21">
        <v>89561646.180000007</v>
      </c>
      <c r="V28" s="21">
        <v>229116904.82999998</v>
      </c>
      <c r="W28" s="21">
        <v>1524864221.45</v>
      </c>
      <c r="X28" s="21">
        <v>733000565.23000002</v>
      </c>
      <c r="Y28" s="21">
        <v>43748618.410000004</v>
      </c>
      <c r="Z28" s="21">
        <v>526832279.65999997</v>
      </c>
      <c r="AA28" s="21">
        <v>466063785.67000002</v>
      </c>
      <c r="AB28" s="21">
        <v>0</v>
      </c>
      <c r="AC28" s="21">
        <v>22352070.16</v>
      </c>
      <c r="AD28" s="21">
        <v>0</v>
      </c>
      <c r="AE28" s="21">
        <v>16703195</v>
      </c>
      <c r="AF28" s="21">
        <v>10183533.73</v>
      </c>
      <c r="AG28" s="21">
        <v>0</v>
      </c>
      <c r="AH28" s="21">
        <v>0</v>
      </c>
      <c r="AI28" s="21">
        <v>11529695.1</v>
      </c>
      <c r="AJ28" s="21">
        <v>0</v>
      </c>
      <c r="AK28" s="21">
        <v>0</v>
      </c>
      <c r="AL28" s="21">
        <v>11232895.279999999</v>
      </c>
      <c r="AM28" s="21">
        <v>34281306.5</v>
      </c>
      <c r="AN28" s="21">
        <v>1955721864.95</v>
      </c>
      <c r="AO28" s="21">
        <v>1452413842.9300001</v>
      </c>
      <c r="AP28" s="21">
        <v>0</v>
      </c>
      <c r="AQ28" s="21">
        <v>0</v>
      </c>
      <c r="AR28" s="21">
        <v>0</v>
      </c>
      <c r="AS28" s="21">
        <v>0</v>
      </c>
      <c r="AT28" s="21">
        <v>414615248.06</v>
      </c>
      <c r="AU28" s="21">
        <v>0</v>
      </c>
      <c r="AV28" s="21">
        <v>88692773.959999993</v>
      </c>
      <c r="AW28" s="21">
        <v>239675418.17000002</v>
      </c>
      <c r="AX28" s="21">
        <v>212930583.21000001</v>
      </c>
      <c r="AY28" s="21">
        <v>24964886.16</v>
      </c>
      <c r="AZ28" s="21">
        <v>0</v>
      </c>
      <c r="BA28" s="21">
        <v>0</v>
      </c>
      <c r="BB28" s="21">
        <v>0</v>
      </c>
      <c r="BC28" s="21">
        <v>0</v>
      </c>
      <c r="BD28" s="21">
        <v>26744834.960000001</v>
      </c>
      <c r="BE28" s="21">
        <v>0</v>
      </c>
      <c r="BF28" s="21">
        <v>0</v>
      </c>
      <c r="BG28" s="21">
        <v>5043592541.2299995</v>
      </c>
      <c r="BH28" s="21">
        <v>0</v>
      </c>
      <c r="BI28" s="21">
        <v>5043592541.2299995</v>
      </c>
      <c r="BK28" s="55"/>
      <c r="BL28" s="55"/>
    </row>
    <row r="29" spans="1:64" ht="40.5" x14ac:dyDescent="0.3">
      <c r="A29" s="28">
        <v>12</v>
      </c>
      <c r="B29" s="29" t="s">
        <v>76</v>
      </c>
      <c r="C29" s="30">
        <v>51</v>
      </c>
      <c r="D29" s="20">
        <v>61740012.799999997</v>
      </c>
      <c r="E29" s="20">
        <v>1603236.8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1603236.8</v>
      </c>
      <c r="L29" s="20">
        <v>0</v>
      </c>
      <c r="M29" s="20">
        <v>1603236.8</v>
      </c>
      <c r="N29" s="20">
        <v>1603236.8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60136776</v>
      </c>
      <c r="X29" s="20">
        <v>0</v>
      </c>
      <c r="Y29" s="20">
        <v>0</v>
      </c>
      <c r="Z29" s="20">
        <v>60136776</v>
      </c>
      <c r="AA29" s="20">
        <v>60136776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/>
      <c r="BG29" s="21">
        <v>61740012.799999997</v>
      </c>
      <c r="BH29" s="20"/>
      <c r="BI29" s="21">
        <v>61740012.799999997</v>
      </c>
      <c r="BK29" s="55"/>
      <c r="BL29" s="55"/>
    </row>
    <row r="30" spans="1:64" ht="27.75" customHeight="1" x14ac:dyDescent="0.3">
      <c r="A30" s="28">
        <v>13</v>
      </c>
      <c r="B30" s="29" t="s">
        <v>150</v>
      </c>
      <c r="C30" s="30">
        <v>49</v>
      </c>
      <c r="D30" s="20">
        <v>281101344.06999999</v>
      </c>
      <c r="E30" s="20">
        <v>104654062.83</v>
      </c>
      <c r="F30" s="20">
        <v>77600410.519999996</v>
      </c>
      <c r="G30" s="20">
        <v>75568263.659999996</v>
      </c>
      <c r="H30" s="20">
        <v>2032146.86</v>
      </c>
      <c r="I30" s="20">
        <v>0</v>
      </c>
      <c r="J30" s="20">
        <v>0</v>
      </c>
      <c r="K30" s="20">
        <v>27053652.309999999</v>
      </c>
      <c r="L30" s="20">
        <v>17566593.649999999</v>
      </c>
      <c r="M30" s="20">
        <v>9487058.6600000001</v>
      </c>
      <c r="N30" s="20">
        <v>9487058.6600000001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7446752.0700000003</v>
      </c>
      <c r="W30" s="20">
        <v>155788472.25</v>
      </c>
      <c r="X30" s="20">
        <v>137284689.78999999</v>
      </c>
      <c r="Y30" s="20">
        <v>1965672.72</v>
      </c>
      <c r="Z30" s="20">
        <v>16538109.74</v>
      </c>
      <c r="AA30" s="20">
        <v>2682188.48</v>
      </c>
      <c r="AB30" s="20">
        <v>0</v>
      </c>
      <c r="AC30" s="20">
        <v>327533.82</v>
      </c>
      <c r="AD30" s="20">
        <v>0</v>
      </c>
      <c r="AE30" s="20">
        <v>1136009.98</v>
      </c>
      <c r="AF30" s="20">
        <v>305109.37</v>
      </c>
      <c r="AG30" s="20">
        <v>0</v>
      </c>
      <c r="AH30" s="20">
        <v>0</v>
      </c>
      <c r="AI30" s="20">
        <v>12087268.09</v>
      </c>
      <c r="AJ30" s="20">
        <v>0</v>
      </c>
      <c r="AK30" s="20">
        <v>0</v>
      </c>
      <c r="AL30" s="20">
        <v>1438625.72</v>
      </c>
      <c r="AM30" s="20">
        <v>13212056.92</v>
      </c>
      <c r="AN30" s="20">
        <v>223448418.49000001</v>
      </c>
      <c r="AO30" s="20">
        <v>178218500.94999999</v>
      </c>
      <c r="AP30" s="20">
        <v>0</v>
      </c>
      <c r="AQ30" s="20">
        <v>0</v>
      </c>
      <c r="AR30" s="20">
        <v>0</v>
      </c>
      <c r="AS30" s="20">
        <v>86774.89</v>
      </c>
      <c r="AT30" s="20">
        <v>13874836.199999999</v>
      </c>
      <c r="AU30" s="20">
        <v>0</v>
      </c>
      <c r="AV30" s="20">
        <v>31355081.34</v>
      </c>
      <c r="AW30" s="20">
        <v>20677016.370000001</v>
      </c>
      <c r="AX30" s="20">
        <v>6811104.1600000001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13865912.210000001</v>
      </c>
      <c r="BE30" s="20">
        <v>0</v>
      </c>
      <c r="BF30" s="20"/>
      <c r="BG30" s="21">
        <v>525226778.93000001</v>
      </c>
      <c r="BH30" s="20"/>
      <c r="BI30" s="21">
        <v>525226778.93000001</v>
      </c>
      <c r="BK30" s="55"/>
      <c r="BL30" s="55"/>
    </row>
    <row r="31" spans="1:64" ht="27.75" customHeight="1" x14ac:dyDescent="0.3">
      <c r="A31" s="28">
        <v>14</v>
      </c>
      <c r="B31" s="29" t="s">
        <v>149</v>
      </c>
      <c r="C31" s="30">
        <v>33</v>
      </c>
      <c r="D31" s="20">
        <v>476511737.66000003</v>
      </c>
      <c r="E31" s="20">
        <v>225758557.49000001</v>
      </c>
      <c r="F31" s="20">
        <v>157154287.80999997</v>
      </c>
      <c r="G31" s="20">
        <v>23337760.120000001</v>
      </c>
      <c r="H31" s="20">
        <v>118251247.63</v>
      </c>
      <c r="I31" s="20">
        <v>7475006.1699999999</v>
      </c>
      <c r="J31" s="20">
        <v>8090273.8899999997</v>
      </c>
      <c r="K31" s="20">
        <v>68604269.680000007</v>
      </c>
      <c r="L31" s="20">
        <v>16429745.619999999</v>
      </c>
      <c r="M31" s="20">
        <v>52174524.060000002</v>
      </c>
      <c r="N31" s="20">
        <v>1860468.52</v>
      </c>
      <c r="O31" s="20">
        <v>50314055.539999999</v>
      </c>
      <c r="P31" s="20">
        <v>0</v>
      </c>
      <c r="Q31" s="20">
        <v>78937678.859999999</v>
      </c>
      <c r="R31" s="20">
        <v>11834482</v>
      </c>
      <c r="S31" s="20">
        <v>4403664.2</v>
      </c>
      <c r="T31" s="20">
        <v>61353484.150000006</v>
      </c>
      <c r="U31" s="20">
        <v>19406393.699999999</v>
      </c>
      <c r="V31" s="20">
        <v>17695977.739999998</v>
      </c>
      <c r="W31" s="20">
        <v>233057202.43000001</v>
      </c>
      <c r="X31" s="20">
        <v>128400108.58</v>
      </c>
      <c r="Y31" s="20">
        <v>9820163.6500000004</v>
      </c>
      <c r="Z31" s="20">
        <v>15899251.34</v>
      </c>
      <c r="AA31" s="20">
        <v>11062539.199999999</v>
      </c>
      <c r="AB31" s="20">
        <v>0</v>
      </c>
      <c r="AC31" s="20">
        <v>2980949.82</v>
      </c>
      <c r="AD31" s="20">
        <v>0</v>
      </c>
      <c r="AE31" s="20">
        <v>234049.2</v>
      </c>
      <c r="AF31" s="20">
        <v>1621713.12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434253.08</v>
      </c>
      <c r="AM31" s="20">
        <v>0</v>
      </c>
      <c r="AN31" s="20">
        <v>426827691.83999997</v>
      </c>
      <c r="AO31" s="20">
        <v>426827691.83999997</v>
      </c>
      <c r="AP31" s="20">
        <v>0</v>
      </c>
      <c r="AQ31" s="20">
        <v>0</v>
      </c>
      <c r="AR31" s="20">
        <v>0</v>
      </c>
      <c r="AS31" s="20">
        <v>334303.21000000002</v>
      </c>
      <c r="AT31" s="20">
        <v>0</v>
      </c>
      <c r="AU31" s="20">
        <v>0</v>
      </c>
      <c r="AV31" s="20">
        <v>0</v>
      </c>
      <c r="AW31" s="20">
        <v>51482990.229999997</v>
      </c>
      <c r="AX31" s="20">
        <v>51482990.229999997</v>
      </c>
      <c r="AY31" s="20">
        <v>12111028.93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/>
      <c r="BG31" s="21">
        <v>954822419.73000002</v>
      </c>
      <c r="BH31" s="20"/>
      <c r="BI31" s="21">
        <v>954822419.73000002</v>
      </c>
      <c r="BK31" s="55"/>
      <c r="BL31" s="55"/>
    </row>
    <row r="32" spans="1:64" ht="40.5" x14ac:dyDescent="0.3">
      <c r="A32" s="25"/>
      <c r="B32" s="26" t="s">
        <v>77</v>
      </c>
      <c r="C32" s="27"/>
      <c r="D32" s="21">
        <v>819353094.52999997</v>
      </c>
      <c r="E32" s="21">
        <v>332015857.12</v>
      </c>
      <c r="F32" s="21">
        <v>234754698.32999998</v>
      </c>
      <c r="G32" s="21">
        <v>98906023.780000001</v>
      </c>
      <c r="H32" s="21">
        <v>120283394.48999999</v>
      </c>
      <c r="I32" s="21">
        <v>7475006.1699999999</v>
      </c>
      <c r="J32" s="21">
        <v>8090273.8899999997</v>
      </c>
      <c r="K32" s="21">
        <v>97261158.790000007</v>
      </c>
      <c r="L32" s="21">
        <v>33996339.269999996</v>
      </c>
      <c r="M32" s="21">
        <v>63264819.520000003</v>
      </c>
      <c r="N32" s="21">
        <v>12950763.98</v>
      </c>
      <c r="O32" s="21">
        <v>50314055.539999999</v>
      </c>
      <c r="P32" s="31">
        <v>0</v>
      </c>
      <c r="Q32" s="21">
        <v>78937678.859999999</v>
      </c>
      <c r="R32" s="21">
        <v>11834482</v>
      </c>
      <c r="S32" s="21">
        <v>4403664.2</v>
      </c>
      <c r="T32" s="21">
        <v>61353484.150000006</v>
      </c>
      <c r="U32" s="21">
        <v>19406393.699999999</v>
      </c>
      <c r="V32" s="21">
        <v>25142729.809999999</v>
      </c>
      <c r="W32" s="21">
        <v>448982450.68000001</v>
      </c>
      <c r="X32" s="21">
        <v>265684798.37</v>
      </c>
      <c r="Y32" s="21">
        <v>11785836.370000001</v>
      </c>
      <c r="Z32" s="21">
        <v>92574137.079999998</v>
      </c>
      <c r="AA32" s="21">
        <v>73881503.679999992</v>
      </c>
      <c r="AB32" s="21">
        <v>0</v>
      </c>
      <c r="AC32" s="21">
        <v>3308483.6399999997</v>
      </c>
      <c r="AD32" s="21">
        <v>0</v>
      </c>
      <c r="AE32" s="21">
        <v>1370059.18</v>
      </c>
      <c r="AF32" s="21">
        <v>1926822.4900000002</v>
      </c>
      <c r="AG32" s="21">
        <v>0</v>
      </c>
      <c r="AH32" s="21">
        <v>0</v>
      </c>
      <c r="AI32" s="21">
        <v>12087268.09</v>
      </c>
      <c r="AJ32" s="21">
        <v>0</v>
      </c>
      <c r="AK32" s="21">
        <v>0</v>
      </c>
      <c r="AL32" s="21">
        <v>1872878.8</v>
      </c>
      <c r="AM32" s="21">
        <v>13212056.92</v>
      </c>
      <c r="AN32" s="21">
        <v>650276110.32999992</v>
      </c>
      <c r="AO32" s="21">
        <v>605046192.78999996</v>
      </c>
      <c r="AP32" s="21">
        <v>0</v>
      </c>
      <c r="AQ32" s="21">
        <v>0</v>
      </c>
      <c r="AR32" s="21">
        <v>0</v>
      </c>
      <c r="AS32" s="21">
        <v>421078.10000000003</v>
      </c>
      <c r="AT32" s="21">
        <v>13874836.199999999</v>
      </c>
      <c r="AU32" s="21">
        <v>0</v>
      </c>
      <c r="AV32" s="21">
        <v>31355081.34</v>
      </c>
      <c r="AW32" s="21">
        <v>72160006.599999994</v>
      </c>
      <c r="AX32" s="21">
        <v>58294094.390000001</v>
      </c>
      <c r="AY32" s="21">
        <v>12111028.93</v>
      </c>
      <c r="AZ32" s="21">
        <v>0</v>
      </c>
      <c r="BA32" s="21">
        <v>0</v>
      </c>
      <c r="BB32" s="21">
        <v>0</v>
      </c>
      <c r="BC32" s="21">
        <v>0</v>
      </c>
      <c r="BD32" s="21">
        <v>13865912.210000001</v>
      </c>
      <c r="BE32" s="21">
        <v>0</v>
      </c>
      <c r="BF32" s="21">
        <v>0</v>
      </c>
      <c r="BG32" s="21">
        <v>1541789211.46</v>
      </c>
      <c r="BH32" s="21">
        <v>0</v>
      </c>
      <c r="BI32" s="21">
        <v>1541789211.46</v>
      </c>
      <c r="BK32" s="55"/>
      <c r="BL32" s="55"/>
    </row>
    <row r="33" spans="1:64" ht="20.25" x14ac:dyDescent="0.25">
      <c r="A33" s="32">
        <v>15</v>
      </c>
      <c r="B33" s="23" t="s">
        <v>78</v>
      </c>
      <c r="C33" s="23">
        <v>16</v>
      </c>
      <c r="D33" s="20">
        <v>107417937.91999999</v>
      </c>
      <c r="E33" s="20">
        <v>51464799.689999998</v>
      </c>
      <c r="F33" s="20">
        <v>28349613.040000003</v>
      </c>
      <c r="G33" s="20">
        <v>10065621.189999999</v>
      </c>
      <c r="H33" s="20">
        <v>16244356.83</v>
      </c>
      <c r="I33" s="20">
        <v>1016965.17</v>
      </c>
      <c r="J33" s="20">
        <v>1022669.85</v>
      </c>
      <c r="K33" s="20">
        <v>23115186.649999999</v>
      </c>
      <c r="L33" s="20">
        <v>3158544.87</v>
      </c>
      <c r="M33" s="20">
        <v>19956641.779999997</v>
      </c>
      <c r="N33" s="20">
        <v>2057719.45</v>
      </c>
      <c r="O33" s="20">
        <v>17898922.329999998</v>
      </c>
      <c r="P33" s="20">
        <v>0</v>
      </c>
      <c r="Q33" s="20">
        <v>13317209.82</v>
      </c>
      <c r="R33" s="20">
        <v>1702393.4000000001</v>
      </c>
      <c r="S33" s="20">
        <v>627217.5</v>
      </c>
      <c r="T33" s="20">
        <v>10142784.26</v>
      </c>
      <c r="U33" s="20">
        <v>4821917.4899999993</v>
      </c>
      <c r="V33" s="20">
        <v>5099542.88</v>
      </c>
      <c r="W33" s="20">
        <v>50853595.350000001</v>
      </c>
      <c r="X33" s="20">
        <v>24684344.73</v>
      </c>
      <c r="Y33" s="20">
        <v>1565708.1</v>
      </c>
      <c r="Z33" s="20">
        <v>11286332.699999999</v>
      </c>
      <c r="AA33" s="20">
        <v>9408495.5999999996</v>
      </c>
      <c r="AB33" s="20">
        <v>0</v>
      </c>
      <c r="AC33" s="20">
        <v>0</v>
      </c>
      <c r="AD33" s="20">
        <v>0</v>
      </c>
      <c r="AE33" s="20">
        <v>1213953.3</v>
      </c>
      <c r="AF33" s="20">
        <v>663883.80000000005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477714.66</v>
      </c>
      <c r="AM33" s="20">
        <v>0</v>
      </c>
      <c r="AN33" s="20">
        <v>50547072.030000001</v>
      </c>
      <c r="AO33" s="20">
        <v>50547072.030000001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12248419.9</v>
      </c>
      <c r="AX33" s="20">
        <v>12248419.9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/>
      <c r="BG33" s="21">
        <v>170213429.84999999</v>
      </c>
      <c r="BH33" s="20"/>
      <c r="BI33" s="21">
        <v>170213429.84999999</v>
      </c>
      <c r="BK33" s="55"/>
      <c r="BL33" s="55"/>
    </row>
    <row r="34" spans="1:64" ht="20.25" x14ac:dyDescent="0.3">
      <c r="A34" s="33">
        <v>16</v>
      </c>
      <c r="B34" s="23" t="s">
        <v>79</v>
      </c>
      <c r="C34" s="24">
        <v>20</v>
      </c>
      <c r="D34" s="20">
        <v>127903079.34</v>
      </c>
      <c r="E34" s="20">
        <v>59998474.340000004</v>
      </c>
      <c r="F34" s="20">
        <v>34011761.25</v>
      </c>
      <c r="G34" s="20">
        <v>9837173.9399999995</v>
      </c>
      <c r="H34" s="20">
        <v>21741438.82</v>
      </c>
      <c r="I34" s="20">
        <v>1330917.53</v>
      </c>
      <c r="J34" s="20">
        <v>1102230.96</v>
      </c>
      <c r="K34" s="20">
        <v>25986713.09</v>
      </c>
      <c r="L34" s="20">
        <v>3540483.6</v>
      </c>
      <c r="M34" s="20">
        <v>22446229.489999998</v>
      </c>
      <c r="N34" s="20">
        <v>1384343.91</v>
      </c>
      <c r="O34" s="20">
        <v>21061885.579999998</v>
      </c>
      <c r="P34" s="20">
        <v>0</v>
      </c>
      <c r="Q34" s="20">
        <v>16513489.83</v>
      </c>
      <c r="R34" s="20">
        <v>2101095.2000000002</v>
      </c>
      <c r="S34" s="20">
        <v>614075.80000000005</v>
      </c>
      <c r="T34" s="20">
        <v>13351920.82</v>
      </c>
      <c r="U34" s="20">
        <v>4766423.7699999996</v>
      </c>
      <c r="V34" s="20">
        <v>6300397.9500000002</v>
      </c>
      <c r="W34" s="20">
        <v>61604207.049999997</v>
      </c>
      <c r="X34" s="20">
        <v>27669234.120000001</v>
      </c>
      <c r="Y34" s="20">
        <v>1910491.88</v>
      </c>
      <c r="Z34" s="20">
        <v>15510991.220000001</v>
      </c>
      <c r="AA34" s="20">
        <v>13496544.16</v>
      </c>
      <c r="AB34" s="20">
        <v>0</v>
      </c>
      <c r="AC34" s="20">
        <v>0</v>
      </c>
      <c r="AD34" s="20">
        <v>0</v>
      </c>
      <c r="AE34" s="20">
        <v>1153724.8799999999</v>
      </c>
      <c r="AF34" s="20">
        <v>860722.18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161219.35999999999</v>
      </c>
      <c r="AM34" s="20">
        <v>0</v>
      </c>
      <c r="AN34" s="20">
        <v>40421378.719999999</v>
      </c>
      <c r="AO34" s="20">
        <v>40421378.719999999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13239538.82</v>
      </c>
      <c r="AX34" s="20">
        <v>13239538.82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/>
      <c r="BG34" s="21">
        <v>181563996.88</v>
      </c>
      <c r="BH34" s="20"/>
      <c r="BI34" s="21">
        <v>181563996.88</v>
      </c>
      <c r="BK34" s="55"/>
      <c r="BL34" s="55"/>
    </row>
    <row r="35" spans="1:64" ht="20.25" x14ac:dyDescent="0.3">
      <c r="A35" s="33">
        <v>17</v>
      </c>
      <c r="B35" s="23" t="s">
        <v>80</v>
      </c>
      <c r="C35" s="24">
        <v>19</v>
      </c>
      <c r="D35" s="20">
        <v>211899819.18000001</v>
      </c>
      <c r="E35" s="20">
        <v>94388571.200000003</v>
      </c>
      <c r="F35" s="20">
        <v>73745454.949999988</v>
      </c>
      <c r="G35" s="20">
        <v>31392020.34</v>
      </c>
      <c r="H35" s="20">
        <v>37237172.460000001</v>
      </c>
      <c r="I35" s="20">
        <v>2402829.33</v>
      </c>
      <c r="J35" s="20">
        <v>2713432.82</v>
      </c>
      <c r="K35" s="20">
        <v>20643116.25</v>
      </c>
      <c r="L35" s="20">
        <v>7738200.7400000002</v>
      </c>
      <c r="M35" s="20">
        <v>12904915.51</v>
      </c>
      <c r="N35" s="20">
        <v>1966772.44</v>
      </c>
      <c r="O35" s="20">
        <v>10938143.07</v>
      </c>
      <c r="P35" s="20">
        <v>0</v>
      </c>
      <c r="Q35" s="20">
        <v>20907509.390000001</v>
      </c>
      <c r="R35" s="20">
        <v>3404786.8</v>
      </c>
      <c r="S35" s="20">
        <v>712041.2</v>
      </c>
      <c r="T35" s="20">
        <v>16058965.65</v>
      </c>
      <c r="U35" s="20">
        <v>6352231.9400000004</v>
      </c>
      <c r="V35" s="20">
        <v>8832246.1799999997</v>
      </c>
      <c r="W35" s="20">
        <v>108679001.8</v>
      </c>
      <c r="X35" s="20">
        <v>60474814.259999998</v>
      </c>
      <c r="Y35" s="20">
        <v>4033410.7</v>
      </c>
      <c r="Z35" s="20">
        <v>23263267.449999999</v>
      </c>
      <c r="AA35" s="20">
        <v>21951822.079999998</v>
      </c>
      <c r="AB35" s="20">
        <v>0</v>
      </c>
      <c r="AC35" s="20">
        <v>0</v>
      </c>
      <c r="AD35" s="20">
        <v>0</v>
      </c>
      <c r="AE35" s="20">
        <v>833292.11</v>
      </c>
      <c r="AF35" s="20">
        <v>478153.26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241276.64</v>
      </c>
      <c r="AM35" s="20">
        <v>0</v>
      </c>
      <c r="AN35" s="20">
        <v>42262135.460000001</v>
      </c>
      <c r="AO35" s="20">
        <v>42262135.460000001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17003725.93</v>
      </c>
      <c r="AX35" s="20">
        <v>17003725.93</v>
      </c>
      <c r="AY35" s="20">
        <v>1311780.49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/>
      <c r="BG35" s="21">
        <v>271165680.56999999</v>
      </c>
      <c r="BH35" s="20"/>
      <c r="BI35" s="21">
        <v>271165680.56999999</v>
      </c>
      <c r="BK35" s="55"/>
      <c r="BL35" s="55"/>
    </row>
    <row r="36" spans="1:64" s="34" customFormat="1" ht="20.25" x14ac:dyDescent="0.3">
      <c r="A36" s="33">
        <v>18</v>
      </c>
      <c r="B36" s="23" t="s">
        <v>81</v>
      </c>
      <c r="C36" s="24">
        <v>22</v>
      </c>
      <c r="D36" s="20">
        <v>220314679.09</v>
      </c>
      <c r="E36" s="20">
        <v>99639862.830000013</v>
      </c>
      <c r="F36" s="20">
        <v>71220108.690000013</v>
      </c>
      <c r="G36" s="20">
        <v>28354880.600000001</v>
      </c>
      <c r="H36" s="20">
        <v>38054843.490000002</v>
      </c>
      <c r="I36" s="20">
        <v>2410058.87</v>
      </c>
      <c r="J36" s="20">
        <v>2400325.73</v>
      </c>
      <c r="K36" s="20">
        <v>28419754.140000001</v>
      </c>
      <c r="L36" s="20">
        <v>7320024.6299999999</v>
      </c>
      <c r="M36" s="20">
        <v>21099729.510000002</v>
      </c>
      <c r="N36" s="20">
        <v>1595247.55</v>
      </c>
      <c r="O36" s="20">
        <v>19504481.960000001</v>
      </c>
      <c r="P36" s="20">
        <v>0</v>
      </c>
      <c r="Q36" s="20">
        <v>25030349.460000001</v>
      </c>
      <c r="R36" s="20">
        <v>3056713.8</v>
      </c>
      <c r="S36" s="20">
        <v>1192310.6000000001</v>
      </c>
      <c r="T36" s="20">
        <v>19825981.91</v>
      </c>
      <c r="U36" s="20">
        <v>6426778.71</v>
      </c>
      <c r="V36" s="20">
        <v>11532416.73</v>
      </c>
      <c r="W36" s="20">
        <v>109142399.53</v>
      </c>
      <c r="X36" s="20">
        <v>57206726.07</v>
      </c>
      <c r="Y36" s="20">
        <v>3847705.95</v>
      </c>
      <c r="Z36" s="20">
        <v>23057618.050000001</v>
      </c>
      <c r="AA36" s="20">
        <v>20517633.359999999</v>
      </c>
      <c r="AB36" s="20">
        <v>0</v>
      </c>
      <c r="AC36" s="20">
        <v>1439890.34</v>
      </c>
      <c r="AD36" s="20">
        <v>0</v>
      </c>
      <c r="AE36" s="20">
        <v>301471.8</v>
      </c>
      <c r="AF36" s="20">
        <v>798622.55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235079.44</v>
      </c>
      <c r="AM36" s="20">
        <v>0</v>
      </c>
      <c r="AN36" s="20">
        <v>126327303.94</v>
      </c>
      <c r="AO36" s="20">
        <v>126327303.94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24789607.379999999</v>
      </c>
      <c r="AX36" s="20">
        <v>24789607.379999999</v>
      </c>
      <c r="AY36" s="20">
        <v>1305715.47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/>
      <c r="BG36" s="21">
        <v>371431590.40999997</v>
      </c>
      <c r="BH36" s="20"/>
      <c r="BI36" s="21">
        <v>371431590.40999997</v>
      </c>
      <c r="BK36" s="55"/>
      <c r="BL36" s="55"/>
    </row>
    <row r="37" spans="1:64" s="34" customFormat="1" ht="20.25" x14ac:dyDescent="0.3">
      <c r="A37" s="33">
        <v>19</v>
      </c>
      <c r="B37" s="23" t="s">
        <v>82</v>
      </c>
      <c r="C37" s="24">
        <v>24</v>
      </c>
      <c r="D37" s="20">
        <v>101538615.89</v>
      </c>
      <c r="E37" s="20">
        <v>49081393.740000002</v>
      </c>
      <c r="F37" s="20">
        <v>28206558.830000002</v>
      </c>
      <c r="G37" s="20">
        <v>8175056.8200000003</v>
      </c>
      <c r="H37" s="20">
        <v>12776710</v>
      </c>
      <c r="I37" s="20">
        <v>1119952.44</v>
      </c>
      <c r="J37" s="20">
        <v>6134839.5700000003</v>
      </c>
      <c r="K37" s="20">
        <v>20874834.91</v>
      </c>
      <c r="L37" s="20">
        <v>3454182.22</v>
      </c>
      <c r="M37" s="20">
        <v>17420652.690000001</v>
      </c>
      <c r="N37" s="20">
        <v>2181446.7000000002</v>
      </c>
      <c r="O37" s="20">
        <v>15239205.99</v>
      </c>
      <c r="P37" s="20">
        <v>0</v>
      </c>
      <c r="Q37" s="20">
        <v>9681953.3300000001</v>
      </c>
      <c r="R37" s="20">
        <v>0</v>
      </c>
      <c r="S37" s="20">
        <v>528057.4</v>
      </c>
      <c r="T37" s="20">
        <v>8896852.9299999997</v>
      </c>
      <c r="U37" s="20">
        <v>4734784.96</v>
      </c>
      <c r="V37" s="20">
        <v>5931803.2400000002</v>
      </c>
      <c r="W37" s="20">
        <v>46525418.909999996</v>
      </c>
      <c r="X37" s="20">
        <v>26994780.190000001</v>
      </c>
      <c r="Y37" s="20">
        <v>1645488.79</v>
      </c>
      <c r="Z37" s="20">
        <v>8203196.5999999996</v>
      </c>
      <c r="AA37" s="20">
        <v>7194448.1600000001</v>
      </c>
      <c r="AB37" s="20">
        <v>0</v>
      </c>
      <c r="AC37" s="20">
        <v>0</v>
      </c>
      <c r="AD37" s="20">
        <v>0</v>
      </c>
      <c r="AE37" s="20">
        <v>413028</v>
      </c>
      <c r="AF37" s="20">
        <v>595720.43999999994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42384.959999999999</v>
      </c>
      <c r="AM37" s="20">
        <v>0</v>
      </c>
      <c r="AN37" s="20">
        <v>42291343.539999999</v>
      </c>
      <c r="AO37" s="20">
        <v>42291343.539999999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10994342.75</v>
      </c>
      <c r="AX37" s="20">
        <v>10994342.75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/>
      <c r="BG37" s="21">
        <v>154824302.18000001</v>
      </c>
      <c r="BH37" s="20">
        <v>1840798.86</v>
      </c>
      <c r="BI37" s="21">
        <v>156665101.04000002</v>
      </c>
      <c r="BK37" s="55"/>
      <c r="BL37" s="55"/>
    </row>
    <row r="38" spans="1:64" ht="20.25" x14ac:dyDescent="0.3">
      <c r="A38" s="33">
        <v>20</v>
      </c>
      <c r="B38" s="23" t="s">
        <v>83</v>
      </c>
      <c r="C38" s="24">
        <v>25</v>
      </c>
      <c r="D38" s="20">
        <v>58749230.950000003</v>
      </c>
      <c r="E38" s="20">
        <v>26661916.440000001</v>
      </c>
      <c r="F38" s="20">
        <v>13425853.41</v>
      </c>
      <c r="G38" s="20">
        <v>3819458.17</v>
      </c>
      <c r="H38" s="20">
        <v>8665482.1799999997</v>
      </c>
      <c r="I38" s="20">
        <v>525399.80000000005</v>
      </c>
      <c r="J38" s="20">
        <v>415513.26</v>
      </c>
      <c r="K38" s="20">
        <v>13236063.029999999</v>
      </c>
      <c r="L38" s="20">
        <v>2124710.52</v>
      </c>
      <c r="M38" s="20">
        <v>11111352.51</v>
      </c>
      <c r="N38" s="20">
        <v>945089.89</v>
      </c>
      <c r="O38" s="20">
        <v>10166262.619999999</v>
      </c>
      <c r="P38" s="20">
        <v>0</v>
      </c>
      <c r="Q38" s="20">
        <v>5707927.04</v>
      </c>
      <c r="R38" s="20">
        <v>775253.5</v>
      </c>
      <c r="S38" s="20">
        <v>409782.1</v>
      </c>
      <c r="T38" s="20">
        <v>4247855.43</v>
      </c>
      <c r="U38" s="20">
        <v>1503893.22</v>
      </c>
      <c r="V38" s="20">
        <v>3172408.17</v>
      </c>
      <c r="W38" s="20">
        <v>28914906.34</v>
      </c>
      <c r="X38" s="20">
        <v>16604825.630000001</v>
      </c>
      <c r="Y38" s="20">
        <v>770312.95</v>
      </c>
      <c r="Z38" s="20">
        <v>5831840.7199999997</v>
      </c>
      <c r="AA38" s="20">
        <v>5281649.12</v>
      </c>
      <c r="AB38" s="20">
        <v>0</v>
      </c>
      <c r="AC38" s="20">
        <v>0</v>
      </c>
      <c r="AD38" s="20">
        <v>0</v>
      </c>
      <c r="AE38" s="20">
        <v>379985.76</v>
      </c>
      <c r="AF38" s="20">
        <v>170205.84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221229.24</v>
      </c>
      <c r="AM38" s="20">
        <v>0</v>
      </c>
      <c r="AN38" s="20">
        <v>13358919.529999999</v>
      </c>
      <c r="AO38" s="20">
        <v>13358919.529999999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5637727.8799999999</v>
      </c>
      <c r="AX38" s="20">
        <v>5637727.8799999999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/>
      <c r="BG38" s="21">
        <v>77745878.359999999</v>
      </c>
      <c r="BH38" s="20"/>
      <c r="BI38" s="21">
        <v>77745878.359999999</v>
      </c>
      <c r="BK38" s="55"/>
      <c r="BL38" s="55"/>
    </row>
    <row r="39" spans="1:64" ht="20.25" x14ac:dyDescent="0.3">
      <c r="A39" s="33">
        <v>21</v>
      </c>
      <c r="B39" s="23" t="s">
        <v>151</v>
      </c>
      <c r="C39" s="24">
        <v>27</v>
      </c>
      <c r="D39" s="20">
        <v>252426010.21000001</v>
      </c>
      <c r="E39" s="20">
        <v>115743072.49999999</v>
      </c>
      <c r="F39" s="20">
        <v>79907131.11999999</v>
      </c>
      <c r="G39" s="20">
        <v>27446005.289999999</v>
      </c>
      <c r="H39" s="20">
        <v>46908232.840000004</v>
      </c>
      <c r="I39" s="20">
        <v>2854589.91</v>
      </c>
      <c r="J39" s="20">
        <v>2698303.08</v>
      </c>
      <c r="K39" s="20">
        <v>35835941.380000003</v>
      </c>
      <c r="L39" s="20">
        <v>7920103.2599999998</v>
      </c>
      <c r="M39" s="20">
        <v>27915838.120000001</v>
      </c>
      <c r="N39" s="20">
        <v>855100.69</v>
      </c>
      <c r="O39" s="20">
        <v>27060737.43</v>
      </c>
      <c r="P39" s="20">
        <v>0</v>
      </c>
      <c r="Q39" s="20">
        <v>30527056.98</v>
      </c>
      <c r="R39" s="20">
        <v>6059634.5</v>
      </c>
      <c r="S39" s="20">
        <v>1419303.6</v>
      </c>
      <c r="T39" s="20">
        <v>22405511.380000003</v>
      </c>
      <c r="U39" s="20">
        <v>6807636.8200000003</v>
      </c>
      <c r="V39" s="20">
        <v>25196671.09</v>
      </c>
      <c r="W39" s="20">
        <v>100623764.62</v>
      </c>
      <c r="X39" s="20">
        <v>61896400.740000002</v>
      </c>
      <c r="Y39" s="20">
        <v>4345008.8</v>
      </c>
      <c r="Z39" s="20">
        <v>3855298.1</v>
      </c>
      <c r="AA39" s="20">
        <v>0</v>
      </c>
      <c r="AB39" s="20">
        <v>0</v>
      </c>
      <c r="AC39" s="20">
        <v>2253796.7400000002</v>
      </c>
      <c r="AD39" s="20">
        <v>0</v>
      </c>
      <c r="AE39" s="20">
        <v>149802.51999999999</v>
      </c>
      <c r="AF39" s="20">
        <v>1451698.84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1053907.02</v>
      </c>
      <c r="AM39" s="20">
        <v>10862502</v>
      </c>
      <c r="AN39" s="20">
        <v>182367336.31999999</v>
      </c>
      <c r="AO39" s="20">
        <v>182367336.31999999</v>
      </c>
      <c r="AP39" s="20">
        <v>0</v>
      </c>
      <c r="AQ39" s="20">
        <v>0</v>
      </c>
      <c r="AR39" s="20">
        <v>0</v>
      </c>
      <c r="AS39" s="20">
        <v>619927.9</v>
      </c>
      <c r="AT39" s="20">
        <v>0</v>
      </c>
      <c r="AU39" s="20">
        <v>0</v>
      </c>
      <c r="AV39" s="20">
        <v>0</v>
      </c>
      <c r="AW39" s="20">
        <v>23257307.079999998</v>
      </c>
      <c r="AX39" s="20">
        <v>23257307.079999998</v>
      </c>
      <c r="AY39" s="20">
        <v>7634562.7000000002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/>
      <c r="BG39" s="21">
        <v>458050653.60999995</v>
      </c>
      <c r="BH39" s="20"/>
      <c r="BI39" s="21">
        <v>458050653.60999995</v>
      </c>
      <c r="BK39" s="55"/>
      <c r="BL39" s="55"/>
    </row>
    <row r="40" spans="1:64" ht="20.25" x14ac:dyDescent="0.3">
      <c r="A40" s="33">
        <v>22</v>
      </c>
      <c r="B40" s="23" t="s">
        <v>84</v>
      </c>
      <c r="C40" s="24">
        <v>29</v>
      </c>
      <c r="D40" s="20">
        <v>158257465.29000002</v>
      </c>
      <c r="E40" s="20">
        <v>77352037.900000006</v>
      </c>
      <c r="F40" s="20">
        <v>42359156.520000003</v>
      </c>
      <c r="G40" s="20">
        <v>13128806.5</v>
      </c>
      <c r="H40" s="20">
        <v>26269819.809999999</v>
      </c>
      <c r="I40" s="20">
        <v>1602911.51</v>
      </c>
      <c r="J40" s="20">
        <v>1357618.7</v>
      </c>
      <c r="K40" s="20">
        <v>34992881.380000003</v>
      </c>
      <c r="L40" s="20">
        <v>4709567.32</v>
      </c>
      <c r="M40" s="20">
        <v>30283314.060000002</v>
      </c>
      <c r="N40" s="20">
        <v>1098742.1399999999</v>
      </c>
      <c r="O40" s="20">
        <v>29184571.920000002</v>
      </c>
      <c r="P40" s="20">
        <v>0</v>
      </c>
      <c r="Q40" s="20">
        <v>15001752.880000001</v>
      </c>
      <c r="R40" s="20">
        <v>0</v>
      </c>
      <c r="S40" s="20">
        <v>1072840.6000000001</v>
      </c>
      <c r="T40" s="20">
        <v>13442244.199999999</v>
      </c>
      <c r="U40" s="20">
        <v>4757108.29</v>
      </c>
      <c r="V40" s="20">
        <v>8191686.2400000002</v>
      </c>
      <c r="W40" s="20">
        <v>72713741.150000006</v>
      </c>
      <c r="X40" s="20">
        <v>36805740.579999998</v>
      </c>
      <c r="Y40" s="20">
        <v>2366409.1</v>
      </c>
      <c r="Z40" s="20">
        <v>18539838.59</v>
      </c>
      <c r="AA40" s="20">
        <v>16150301.359999999</v>
      </c>
      <c r="AB40" s="20">
        <v>0</v>
      </c>
      <c r="AC40" s="20">
        <v>0</v>
      </c>
      <c r="AD40" s="20">
        <v>0</v>
      </c>
      <c r="AE40" s="20">
        <v>1291335.72</v>
      </c>
      <c r="AF40" s="20">
        <v>1098201.51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400622.46</v>
      </c>
      <c r="AM40" s="20">
        <v>0</v>
      </c>
      <c r="AN40" s="20">
        <v>57046836.68</v>
      </c>
      <c r="AO40" s="20">
        <v>57046836.68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12704486.58</v>
      </c>
      <c r="AX40" s="20">
        <v>12704486.58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/>
      <c r="BG40" s="21">
        <v>228008788.55000004</v>
      </c>
      <c r="BH40" s="20"/>
      <c r="BI40" s="21">
        <v>228008788.55000004</v>
      </c>
      <c r="BK40" s="55"/>
      <c r="BL40" s="55"/>
    </row>
    <row r="41" spans="1:64" ht="20.25" x14ac:dyDescent="0.3">
      <c r="A41" s="33">
        <v>23</v>
      </c>
      <c r="B41" s="23" t="s">
        <v>85</v>
      </c>
      <c r="C41" s="24">
        <v>34</v>
      </c>
      <c r="D41" s="20">
        <v>68104321.560000002</v>
      </c>
      <c r="E41" s="20">
        <v>38747768.289999999</v>
      </c>
      <c r="F41" s="20">
        <v>16677264</v>
      </c>
      <c r="G41" s="20">
        <v>5203388.21</v>
      </c>
      <c r="H41" s="20">
        <v>10375276.609999999</v>
      </c>
      <c r="I41" s="20">
        <v>626167.32999999996</v>
      </c>
      <c r="J41" s="20">
        <v>472431.85</v>
      </c>
      <c r="K41" s="20">
        <v>22070504.290000003</v>
      </c>
      <c r="L41" s="20">
        <v>1830098.1</v>
      </c>
      <c r="M41" s="20">
        <v>20240406.190000001</v>
      </c>
      <c r="N41" s="20">
        <v>538681.09</v>
      </c>
      <c r="O41" s="20">
        <v>19701725.100000001</v>
      </c>
      <c r="P41" s="20">
        <v>0</v>
      </c>
      <c r="Q41" s="20">
        <v>5810895.1100000003</v>
      </c>
      <c r="R41" s="20">
        <v>0</v>
      </c>
      <c r="S41" s="20">
        <v>469517.1</v>
      </c>
      <c r="T41" s="20">
        <v>5100614.4000000004</v>
      </c>
      <c r="U41" s="20">
        <v>1601183.2999999998</v>
      </c>
      <c r="V41" s="20">
        <v>2813943.97</v>
      </c>
      <c r="W41" s="20">
        <v>26542609.300000001</v>
      </c>
      <c r="X41" s="20">
        <v>14302400.1</v>
      </c>
      <c r="Y41" s="20">
        <v>892733.38</v>
      </c>
      <c r="Z41" s="20">
        <v>5536580.71</v>
      </c>
      <c r="AA41" s="20">
        <v>4997131.04</v>
      </c>
      <c r="AB41" s="20">
        <v>0</v>
      </c>
      <c r="AC41" s="20">
        <v>0</v>
      </c>
      <c r="AD41" s="20">
        <v>0</v>
      </c>
      <c r="AE41" s="20">
        <v>105412.55</v>
      </c>
      <c r="AF41" s="20">
        <v>434037.12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42874.06</v>
      </c>
      <c r="AM41" s="20">
        <v>0</v>
      </c>
      <c r="AN41" s="20">
        <v>18432468.57</v>
      </c>
      <c r="AO41" s="20">
        <v>18432468.57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7369914.9900000002</v>
      </c>
      <c r="AX41" s="20">
        <v>7369914.9900000002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/>
      <c r="BG41" s="21">
        <v>93906705.11999999</v>
      </c>
      <c r="BH41" s="20"/>
      <c r="BI41" s="21">
        <v>93906705.11999999</v>
      </c>
      <c r="BK41" s="55"/>
      <c r="BL41" s="55"/>
    </row>
    <row r="42" spans="1:64" ht="20.25" x14ac:dyDescent="0.3">
      <c r="A42" s="33">
        <v>24</v>
      </c>
      <c r="B42" s="23" t="s">
        <v>86</v>
      </c>
      <c r="C42" s="24">
        <v>35</v>
      </c>
      <c r="D42" s="20">
        <v>92094032.659999982</v>
      </c>
      <c r="E42" s="20">
        <v>45896317.409999996</v>
      </c>
      <c r="F42" s="20">
        <v>24990133.069999997</v>
      </c>
      <c r="G42" s="20">
        <v>8085693.6799999997</v>
      </c>
      <c r="H42" s="20">
        <v>15148084.27</v>
      </c>
      <c r="I42" s="20">
        <v>939529.58</v>
      </c>
      <c r="J42" s="20">
        <v>816825.54</v>
      </c>
      <c r="K42" s="20">
        <v>20906184.340000004</v>
      </c>
      <c r="L42" s="20">
        <v>2872121.58</v>
      </c>
      <c r="M42" s="20">
        <v>18034062.760000002</v>
      </c>
      <c r="N42" s="20">
        <v>1426383.78</v>
      </c>
      <c r="O42" s="20">
        <v>16607678.98</v>
      </c>
      <c r="P42" s="20">
        <v>0</v>
      </c>
      <c r="Q42" s="20">
        <v>11045590.23</v>
      </c>
      <c r="R42" s="20">
        <v>1632778.8</v>
      </c>
      <c r="S42" s="20">
        <v>557924.9</v>
      </c>
      <c r="T42" s="20">
        <v>8501024</v>
      </c>
      <c r="U42" s="20">
        <v>2701574.9499999997</v>
      </c>
      <c r="V42" s="20">
        <v>3232411.96</v>
      </c>
      <c r="W42" s="20">
        <v>42965303.289999999</v>
      </c>
      <c r="X42" s="20">
        <v>22445917.940000001</v>
      </c>
      <c r="Y42" s="20">
        <v>1413574.91</v>
      </c>
      <c r="Z42" s="20">
        <v>8060220.21</v>
      </c>
      <c r="AA42" s="20">
        <v>7175049.2000000002</v>
      </c>
      <c r="AB42" s="20">
        <v>0</v>
      </c>
      <c r="AC42" s="20">
        <v>0</v>
      </c>
      <c r="AD42" s="20">
        <v>0</v>
      </c>
      <c r="AE42" s="20">
        <v>30288.720000000001</v>
      </c>
      <c r="AF42" s="20">
        <v>854882.29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131470.48000000001</v>
      </c>
      <c r="AM42" s="20">
        <v>0</v>
      </c>
      <c r="AN42" s="20">
        <v>20078940.68</v>
      </c>
      <c r="AO42" s="20">
        <v>20078940.68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10820775.6</v>
      </c>
      <c r="AX42" s="20">
        <v>10820775.6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/>
      <c r="BG42" s="21">
        <v>122993748.93999997</v>
      </c>
      <c r="BH42" s="20"/>
      <c r="BI42" s="21">
        <v>122993748.93999997</v>
      </c>
      <c r="BK42" s="55"/>
      <c r="BL42" s="55"/>
    </row>
    <row r="43" spans="1:64" ht="20.25" x14ac:dyDescent="0.3">
      <c r="A43" s="33">
        <v>25</v>
      </c>
      <c r="B43" s="23" t="s">
        <v>87</v>
      </c>
      <c r="C43" s="24">
        <v>37</v>
      </c>
      <c r="D43" s="20">
        <v>131974164.92</v>
      </c>
      <c r="E43" s="20">
        <v>67199614.310000002</v>
      </c>
      <c r="F43" s="20">
        <v>36979408.849999994</v>
      </c>
      <c r="G43" s="20">
        <v>12500249.84</v>
      </c>
      <c r="H43" s="20">
        <v>21706101.100000001</v>
      </c>
      <c r="I43" s="20">
        <v>1361459.76</v>
      </c>
      <c r="J43" s="20">
        <v>1411598.15</v>
      </c>
      <c r="K43" s="20">
        <v>30220205.460000001</v>
      </c>
      <c r="L43" s="20">
        <v>3901311.05</v>
      </c>
      <c r="M43" s="20">
        <v>26318894.41</v>
      </c>
      <c r="N43" s="20">
        <v>2875800.57</v>
      </c>
      <c r="O43" s="20">
        <v>23443093.84</v>
      </c>
      <c r="P43" s="20">
        <v>0</v>
      </c>
      <c r="Q43" s="20">
        <v>15227494.710000001</v>
      </c>
      <c r="R43" s="20">
        <v>2120081</v>
      </c>
      <c r="S43" s="20">
        <v>671421.4</v>
      </c>
      <c r="T43" s="20">
        <v>11872211.33</v>
      </c>
      <c r="U43" s="20">
        <v>5283643.3</v>
      </c>
      <c r="V43" s="20">
        <v>6482747.1299999999</v>
      </c>
      <c r="W43" s="20">
        <v>58291803.480000004</v>
      </c>
      <c r="X43" s="20">
        <v>30489136.870000001</v>
      </c>
      <c r="Y43" s="20">
        <v>2071017.96</v>
      </c>
      <c r="Z43" s="20">
        <v>10504153.939999999</v>
      </c>
      <c r="AA43" s="20">
        <v>8238091.6799999997</v>
      </c>
      <c r="AB43" s="20">
        <v>0</v>
      </c>
      <c r="AC43" s="20">
        <v>0</v>
      </c>
      <c r="AD43" s="20">
        <v>0</v>
      </c>
      <c r="AE43" s="20">
        <v>1499577.93</v>
      </c>
      <c r="AF43" s="20">
        <v>766484.33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278538.53000000003</v>
      </c>
      <c r="AM43" s="20">
        <v>0</v>
      </c>
      <c r="AN43" s="20">
        <v>41722835.119999997</v>
      </c>
      <c r="AO43" s="20">
        <v>41722835.119999997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13222434.789999999</v>
      </c>
      <c r="AX43" s="20">
        <v>13222434.789999999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/>
      <c r="BG43" s="21">
        <v>186919434.82999998</v>
      </c>
      <c r="BH43" s="20"/>
      <c r="BI43" s="21">
        <v>186919434.82999998</v>
      </c>
      <c r="BK43" s="55"/>
      <c r="BL43" s="55"/>
    </row>
    <row r="44" spans="1:64" ht="20.25" x14ac:dyDescent="0.3">
      <c r="A44" s="33">
        <v>26</v>
      </c>
      <c r="B44" s="23" t="s">
        <v>152</v>
      </c>
      <c r="C44" s="24">
        <v>41</v>
      </c>
      <c r="D44" s="20">
        <v>449809741.25</v>
      </c>
      <c r="E44" s="20">
        <v>202372754.06</v>
      </c>
      <c r="F44" s="20">
        <v>117375868.67</v>
      </c>
      <c r="G44" s="20">
        <v>38357161.539999999</v>
      </c>
      <c r="H44" s="20">
        <v>70754629.359999999</v>
      </c>
      <c r="I44" s="20">
        <v>4333401.95</v>
      </c>
      <c r="J44" s="20">
        <v>3930675.82</v>
      </c>
      <c r="K44" s="20">
        <v>84996885.390000001</v>
      </c>
      <c r="L44" s="20">
        <v>17432530.16</v>
      </c>
      <c r="M44" s="20">
        <v>67564355.230000004</v>
      </c>
      <c r="N44" s="20">
        <v>2291117.46</v>
      </c>
      <c r="O44" s="20">
        <v>65273237.770000003</v>
      </c>
      <c r="P44" s="20">
        <v>0</v>
      </c>
      <c r="Q44" s="20">
        <v>36085243.869999997</v>
      </c>
      <c r="R44" s="20">
        <v>803732.2</v>
      </c>
      <c r="S44" s="20">
        <v>2125371.2999999998</v>
      </c>
      <c r="T44" s="20">
        <v>32189658.690000001</v>
      </c>
      <c r="U44" s="20">
        <v>13741047.850000001</v>
      </c>
      <c r="V44" s="20">
        <v>21595788.370000001</v>
      </c>
      <c r="W44" s="20">
        <v>225841198.81999999</v>
      </c>
      <c r="X44" s="20">
        <v>136236970.84999999</v>
      </c>
      <c r="Y44" s="20">
        <v>6531790.7599999998</v>
      </c>
      <c r="Z44" s="20">
        <v>46987193.340000004</v>
      </c>
      <c r="AA44" s="20">
        <v>40075685.359999999</v>
      </c>
      <c r="AB44" s="20">
        <v>0</v>
      </c>
      <c r="AC44" s="20">
        <v>2377655.16</v>
      </c>
      <c r="AD44" s="20">
        <v>0</v>
      </c>
      <c r="AE44" s="20">
        <v>209590.55</v>
      </c>
      <c r="AF44" s="20">
        <v>780116.89</v>
      </c>
      <c r="AG44" s="20">
        <v>0</v>
      </c>
      <c r="AH44" s="20">
        <v>0</v>
      </c>
      <c r="AI44" s="20">
        <v>3544145.38</v>
      </c>
      <c r="AJ44" s="20">
        <v>0</v>
      </c>
      <c r="AK44" s="20">
        <v>0</v>
      </c>
      <c r="AL44" s="20">
        <v>257062.45</v>
      </c>
      <c r="AM44" s="20">
        <v>0</v>
      </c>
      <c r="AN44" s="20">
        <v>208452081.09999999</v>
      </c>
      <c r="AO44" s="20">
        <v>208452081.09999999</v>
      </c>
      <c r="AP44" s="20">
        <v>0</v>
      </c>
      <c r="AQ44" s="20">
        <v>0</v>
      </c>
      <c r="AR44" s="20">
        <v>0</v>
      </c>
      <c r="AS44" s="20">
        <v>93396.800000000003</v>
      </c>
      <c r="AT44" s="20">
        <v>0</v>
      </c>
      <c r="AU44" s="20">
        <v>0</v>
      </c>
      <c r="AV44" s="20">
        <v>0</v>
      </c>
      <c r="AW44" s="20">
        <v>38168424.810000002</v>
      </c>
      <c r="AX44" s="20">
        <v>38168424.810000002</v>
      </c>
      <c r="AY44" s="20">
        <v>276500.82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/>
      <c r="BG44" s="21">
        <v>696430247.16000009</v>
      </c>
      <c r="BH44" s="20"/>
      <c r="BI44" s="21">
        <v>696430247.16000009</v>
      </c>
      <c r="BK44" s="55"/>
      <c r="BL44" s="55"/>
    </row>
    <row r="45" spans="1:64" ht="20.25" x14ac:dyDescent="0.3">
      <c r="A45" s="33">
        <v>27</v>
      </c>
      <c r="B45" s="23" t="s">
        <v>88</v>
      </c>
      <c r="C45" s="24">
        <v>40</v>
      </c>
      <c r="D45" s="20">
        <v>155944818.90000001</v>
      </c>
      <c r="E45" s="20">
        <v>67568989.579999998</v>
      </c>
      <c r="F45" s="20">
        <v>45320771.529999994</v>
      </c>
      <c r="G45" s="20">
        <v>15026749.59</v>
      </c>
      <c r="H45" s="20">
        <v>27087980.149999999</v>
      </c>
      <c r="I45" s="20">
        <v>1721715.37</v>
      </c>
      <c r="J45" s="20">
        <v>1484326.42</v>
      </c>
      <c r="K45" s="20">
        <v>22248218.050000001</v>
      </c>
      <c r="L45" s="20">
        <v>4623167</v>
      </c>
      <c r="M45" s="20">
        <v>17625051.050000001</v>
      </c>
      <c r="N45" s="20">
        <v>470812.2</v>
      </c>
      <c r="O45" s="20">
        <v>17154238.850000001</v>
      </c>
      <c r="P45" s="20">
        <v>0</v>
      </c>
      <c r="Q45" s="20">
        <v>18594916.59</v>
      </c>
      <c r="R45" s="20">
        <v>2474482.6</v>
      </c>
      <c r="S45" s="20">
        <v>928281.9</v>
      </c>
      <c r="T45" s="20">
        <v>14693488.670000002</v>
      </c>
      <c r="U45" s="20">
        <v>3811939.19</v>
      </c>
      <c r="V45" s="20">
        <v>8261041.2699999996</v>
      </c>
      <c r="W45" s="20">
        <v>80114788.049999997</v>
      </c>
      <c r="X45" s="20">
        <v>36130513.439999998</v>
      </c>
      <c r="Y45" s="20">
        <v>2471464.9300000002</v>
      </c>
      <c r="Z45" s="20">
        <v>22917893.09</v>
      </c>
      <c r="AA45" s="20">
        <v>19322698.48</v>
      </c>
      <c r="AB45" s="20">
        <v>0</v>
      </c>
      <c r="AC45" s="20">
        <v>0</v>
      </c>
      <c r="AD45" s="20">
        <v>0</v>
      </c>
      <c r="AE45" s="20">
        <v>726184.99</v>
      </c>
      <c r="AF45" s="20">
        <v>2869009.62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133162.20000000001</v>
      </c>
      <c r="AM45" s="20">
        <v>0</v>
      </c>
      <c r="AN45" s="20">
        <v>47416890.280000001</v>
      </c>
      <c r="AO45" s="20">
        <v>47416890.280000001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19019763.98</v>
      </c>
      <c r="AX45" s="20">
        <v>19019763.98</v>
      </c>
      <c r="AY45" s="20">
        <v>1905927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/>
      <c r="BG45" s="21">
        <v>222381473.16</v>
      </c>
      <c r="BH45" s="20"/>
      <c r="BI45" s="21">
        <v>222381473.16</v>
      </c>
      <c r="BK45" s="55"/>
      <c r="BL45" s="55"/>
    </row>
    <row r="46" spans="1:64" ht="20.25" x14ac:dyDescent="0.3">
      <c r="A46" s="33">
        <v>28</v>
      </c>
      <c r="B46" s="23" t="s">
        <v>153</v>
      </c>
      <c r="C46" s="24">
        <v>43</v>
      </c>
      <c r="D46" s="20">
        <v>334127607.22999996</v>
      </c>
      <c r="E46" s="20">
        <v>136161496.84999999</v>
      </c>
      <c r="F46" s="20">
        <v>96034976.379999995</v>
      </c>
      <c r="G46" s="20">
        <v>30620728.899999999</v>
      </c>
      <c r="H46" s="20">
        <v>42048138.799999997</v>
      </c>
      <c r="I46" s="20">
        <v>3302442.22</v>
      </c>
      <c r="J46" s="20">
        <v>20063666.460000001</v>
      </c>
      <c r="K46" s="20">
        <v>40126520.469999999</v>
      </c>
      <c r="L46" s="20">
        <v>11556581.75</v>
      </c>
      <c r="M46" s="20">
        <v>28569938.719999999</v>
      </c>
      <c r="N46" s="20">
        <v>1623425.09</v>
      </c>
      <c r="O46" s="20">
        <v>26946513.629999999</v>
      </c>
      <c r="P46" s="20">
        <v>0</v>
      </c>
      <c r="Q46" s="20">
        <v>34245076.520000003</v>
      </c>
      <c r="R46" s="20">
        <v>7673427.5</v>
      </c>
      <c r="S46" s="20">
        <v>1664217.1</v>
      </c>
      <c r="T46" s="20">
        <v>24097746.469999999</v>
      </c>
      <c r="U46" s="20">
        <v>8454161.1100000013</v>
      </c>
      <c r="V46" s="20">
        <v>18308924.690000001</v>
      </c>
      <c r="W46" s="20">
        <v>169311945.69</v>
      </c>
      <c r="X46" s="20">
        <v>90315844.489999995</v>
      </c>
      <c r="Y46" s="20">
        <v>5036505.76</v>
      </c>
      <c r="Z46" s="20">
        <v>39714518.920000002</v>
      </c>
      <c r="AA46" s="20">
        <v>30438302.559999999</v>
      </c>
      <c r="AB46" s="20">
        <v>0</v>
      </c>
      <c r="AC46" s="20">
        <v>5524082.6600000001</v>
      </c>
      <c r="AD46" s="20">
        <v>0</v>
      </c>
      <c r="AE46" s="20">
        <v>2408839.64</v>
      </c>
      <c r="AF46" s="20">
        <v>1343294.06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744645.46</v>
      </c>
      <c r="AM46" s="20">
        <v>10345240</v>
      </c>
      <c r="AN46" s="20">
        <v>186447297.59999999</v>
      </c>
      <c r="AO46" s="20">
        <v>186447297.59999999</v>
      </c>
      <c r="AP46" s="20">
        <v>0</v>
      </c>
      <c r="AQ46" s="20">
        <v>0</v>
      </c>
      <c r="AR46" s="20">
        <v>0</v>
      </c>
      <c r="AS46" s="20">
        <v>208939.51</v>
      </c>
      <c r="AT46" s="20">
        <v>0</v>
      </c>
      <c r="AU46" s="20">
        <v>0</v>
      </c>
      <c r="AV46" s="20">
        <v>0</v>
      </c>
      <c r="AW46" s="20">
        <v>38134390.310000002</v>
      </c>
      <c r="AX46" s="20">
        <v>33289499.870000001</v>
      </c>
      <c r="AY46" s="20">
        <v>8061774.3200000003</v>
      </c>
      <c r="AZ46" s="20">
        <v>0</v>
      </c>
      <c r="BA46" s="20">
        <v>0</v>
      </c>
      <c r="BB46" s="20">
        <v>0</v>
      </c>
      <c r="BC46" s="20">
        <v>0</v>
      </c>
      <c r="BD46" s="20">
        <v>4844890.4400000004</v>
      </c>
      <c r="BE46" s="20">
        <v>0</v>
      </c>
      <c r="BF46" s="20"/>
      <c r="BG46" s="21">
        <v>558709295.13999987</v>
      </c>
      <c r="BH46" s="20">
        <v>6062619.0199999996</v>
      </c>
      <c r="BI46" s="21">
        <v>564771914.15999985</v>
      </c>
      <c r="BK46" s="55"/>
      <c r="BL46" s="55"/>
    </row>
    <row r="47" spans="1:64" ht="20.25" x14ac:dyDescent="0.3">
      <c r="A47" s="33">
        <v>29</v>
      </c>
      <c r="B47" s="23" t="s">
        <v>89</v>
      </c>
      <c r="C47" s="24">
        <v>44</v>
      </c>
      <c r="D47" s="20">
        <v>78421831.859999999</v>
      </c>
      <c r="E47" s="20">
        <v>39217032.840000004</v>
      </c>
      <c r="F47" s="20">
        <v>21271172.399999999</v>
      </c>
      <c r="G47" s="20">
        <v>6285520.75</v>
      </c>
      <c r="H47" s="20">
        <v>13378184.609999999</v>
      </c>
      <c r="I47" s="20">
        <v>852162.36</v>
      </c>
      <c r="J47" s="20">
        <v>755304.68</v>
      </c>
      <c r="K47" s="20">
        <v>17945860.440000001</v>
      </c>
      <c r="L47" s="20">
        <v>2388588.35</v>
      </c>
      <c r="M47" s="20">
        <v>15557272.09</v>
      </c>
      <c r="N47" s="20">
        <v>767709.46</v>
      </c>
      <c r="O47" s="20">
        <v>14789562.630000001</v>
      </c>
      <c r="P47" s="20">
        <v>0</v>
      </c>
      <c r="Q47" s="20">
        <v>7329430.5800000001</v>
      </c>
      <c r="R47" s="20">
        <v>0</v>
      </c>
      <c r="S47" s="20">
        <v>430092</v>
      </c>
      <c r="T47" s="20">
        <v>6721122.0999999996</v>
      </c>
      <c r="U47" s="20">
        <v>1570084.02</v>
      </c>
      <c r="V47" s="20">
        <v>3663348.27</v>
      </c>
      <c r="W47" s="20">
        <v>35541450.75</v>
      </c>
      <c r="X47" s="20">
        <v>18667057.300000001</v>
      </c>
      <c r="Y47" s="20">
        <v>1235298.3500000001</v>
      </c>
      <c r="Z47" s="20">
        <v>8309664.5199999996</v>
      </c>
      <c r="AA47" s="20">
        <v>8195393.4400000004</v>
      </c>
      <c r="AB47" s="20">
        <v>0</v>
      </c>
      <c r="AC47" s="20">
        <v>0</v>
      </c>
      <c r="AD47" s="20">
        <v>0</v>
      </c>
      <c r="AE47" s="20">
        <v>114271.08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108925.78</v>
      </c>
      <c r="AM47" s="20">
        <v>0</v>
      </c>
      <c r="AN47" s="20">
        <v>25819395.41</v>
      </c>
      <c r="AO47" s="20">
        <v>25819395.41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11905959.279999999</v>
      </c>
      <c r="AX47" s="20">
        <v>11905959.279999999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/>
      <c r="BG47" s="21">
        <v>116147186.55</v>
      </c>
      <c r="BH47" s="20"/>
      <c r="BI47" s="21">
        <v>116147186.55</v>
      </c>
      <c r="BK47" s="55"/>
      <c r="BL47" s="55"/>
    </row>
    <row r="48" spans="1:64" ht="20.25" x14ac:dyDescent="0.3">
      <c r="A48" s="33">
        <v>30</v>
      </c>
      <c r="B48" s="23" t="s">
        <v>90</v>
      </c>
      <c r="C48" s="24">
        <v>45</v>
      </c>
      <c r="D48" s="20">
        <v>89461875.899999991</v>
      </c>
      <c r="E48" s="20">
        <v>40594004.460000001</v>
      </c>
      <c r="F48" s="20">
        <v>20130665.690000001</v>
      </c>
      <c r="G48" s="20">
        <v>6003822.21</v>
      </c>
      <c r="H48" s="20">
        <v>12648544.859999999</v>
      </c>
      <c r="I48" s="20">
        <v>767155.85</v>
      </c>
      <c r="J48" s="20">
        <v>711142.77</v>
      </c>
      <c r="K48" s="20">
        <v>20463338.77</v>
      </c>
      <c r="L48" s="20">
        <v>2683277.38</v>
      </c>
      <c r="M48" s="20">
        <v>17780061.390000001</v>
      </c>
      <c r="N48" s="20">
        <v>2609596.29</v>
      </c>
      <c r="O48" s="20">
        <v>15170465.1</v>
      </c>
      <c r="P48" s="20">
        <v>0</v>
      </c>
      <c r="Q48" s="20">
        <v>8183631.2599999998</v>
      </c>
      <c r="R48" s="20">
        <v>1243569.8999999999</v>
      </c>
      <c r="S48" s="20">
        <v>394251</v>
      </c>
      <c r="T48" s="20">
        <v>6176525.25</v>
      </c>
      <c r="U48" s="20">
        <v>2277702.5399999996</v>
      </c>
      <c r="V48" s="20">
        <v>5440863.1399999997</v>
      </c>
      <c r="W48" s="20">
        <v>43427008.299999997</v>
      </c>
      <c r="X48" s="20">
        <v>20970081.620000001</v>
      </c>
      <c r="Y48" s="20">
        <v>1131303.69</v>
      </c>
      <c r="Z48" s="20">
        <v>13141991.73</v>
      </c>
      <c r="AA48" s="20">
        <v>10684926.640000001</v>
      </c>
      <c r="AB48" s="20">
        <v>0</v>
      </c>
      <c r="AC48" s="20">
        <v>0</v>
      </c>
      <c r="AD48" s="20">
        <v>0</v>
      </c>
      <c r="AE48" s="20">
        <v>1375790.64</v>
      </c>
      <c r="AF48" s="20">
        <v>1081274.45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174856.66</v>
      </c>
      <c r="AM48" s="20">
        <v>0</v>
      </c>
      <c r="AN48" s="20">
        <v>34330576.060000002</v>
      </c>
      <c r="AO48" s="20">
        <v>34330576.060000002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6692610.9900000002</v>
      </c>
      <c r="AX48" s="20">
        <v>6692610.9900000002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/>
      <c r="BG48" s="21">
        <v>130485062.94999999</v>
      </c>
      <c r="BH48" s="20"/>
      <c r="BI48" s="21">
        <v>130485062.94999999</v>
      </c>
      <c r="BK48" s="55"/>
      <c r="BL48" s="55"/>
    </row>
    <row r="49" spans="1:64" ht="20.25" x14ac:dyDescent="0.3">
      <c r="A49" s="33">
        <v>31</v>
      </c>
      <c r="B49" s="23" t="s">
        <v>91</v>
      </c>
      <c r="C49" s="24">
        <v>46</v>
      </c>
      <c r="D49" s="20">
        <v>431406148.26000005</v>
      </c>
      <c r="E49" s="20">
        <v>201176962.66</v>
      </c>
      <c r="F49" s="20">
        <v>155161518.21000001</v>
      </c>
      <c r="G49" s="20">
        <v>73031881.409999996</v>
      </c>
      <c r="H49" s="20">
        <v>70663680.579999998</v>
      </c>
      <c r="I49" s="20">
        <v>4459360.53</v>
      </c>
      <c r="J49" s="20">
        <v>7006595.6900000004</v>
      </c>
      <c r="K49" s="20">
        <v>46015444.450000003</v>
      </c>
      <c r="L49" s="20">
        <v>17110576.079999998</v>
      </c>
      <c r="M49" s="20">
        <v>28904868.370000001</v>
      </c>
      <c r="N49" s="20">
        <v>1703697.59</v>
      </c>
      <c r="O49" s="20">
        <v>27201170.780000001</v>
      </c>
      <c r="P49" s="20">
        <v>0</v>
      </c>
      <c r="Q49" s="20">
        <v>48326029.119999997</v>
      </c>
      <c r="R49" s="20">
        <v>7135496.5</v>
      </c>
      <c r="S49" s="20">
        <v>2052494.6</v>
      </c>
      <c r="T49" s="20">
        <v>36116069.149999999</v>
      </c>
      <c r="U49" s="20">
        <v>17824187.449999999</v>
      </c>
      <c r="V49" s="20">
        <v>24222049.41</v>
      </c>
      <c r="W49" s="20">
        <v>206007136.19</v>
      </c>
      <c r="X49" s="20">
        <v>133720866.81</v>
      </c>
      <c r="Y49" s="20">
        <v>8862602.4299999997</v>
      </c>
      <c r="Z49" s="20">
        <v>15097637.83</v>
      </c>
      <c r="AA49" s="20">
        <v>0</v>
      </c>
      <c r="AB49" s="20">
        <v>0</v>
      </c>
      <c r="AC49" s="20">
        <v>4456853.9000000004</v>
      </c>
      <c r="AD49" s="20">
        <v>0</v>
      </c>
      <c r="AE49" s="20">
        <v>4098724.51</v>
      </c>
      <c r="AF49" s="20">
        <v>6542059.4199999999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945125.88</v>
      </c>
      <c r="AM49" s="20">
        <v>0</v>
      </c>
      <c r="AN49" s="20">
        <v>55541918.689999998</v>
      </c>
      <c r="AO49" s="20">
        <v>55541918.689999998</v>
      </c>
      <c r="AP49" s="20">
        <v>0</v>
      </c>
      <c r="AQ49" s="20">
        <v>0</v>
      </c>
      <c r="AR49" s="20">
        <v>2305109.62</v>
      </c>
      <c r="AS49" s="20">
        <v>0</v>
      </c>
      <c r="AT49" s="20">
        <v>0</v>
      </c>
      <c r="AU49" s="20">
        <v>0</v>
      </c>
      <c r="AV49" s="20">
        <v>0</v>
      </c>
      <c r="AW49" s="20">
        <v>32564268.48</v>
      </c>
      <c r="AX49" s="20">
        <v>32564268.48</v>
      </c>
      <c r="AY49" s="20">
        <v>4691386.16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/>
      <c r="BG49" s="21">
        <v>519512335.43000007</v>
      </c>
      <c r="BH49" s="20"/>
      <c r="BI49" s="21">
        <v>519512335.43000007</v>
      </c>
      <c r="BK49" s="55"/>
      <c r="BL49" s="55"/>
    </row>
    <row r="50" spans="1:64" ht="20.25" x14ac:dyDescent="0.3">
      <c r="A50" s="33">
        <v>32</v>
      </c>
      <c r="B50" s="23" t="s">
        <v>92</v>
      </c>
      <c r="C50" s="24">
        <v>47</v>
      </c>
      <c r="D50" s="20">
        <v>78069127.459999993</v>
      </c>
      <c r="E50" s="20">
        <v>38973107.579999998</v>
      </c>
      <c r="F50" s="20">
        <v>21362014.470000003</v>
      </c>
      <c r="G50" s="20">
        <v>6307802.7199999997</v>
      </c>
      <c r="H50" s="20">
        <v>13438637.460000001</v>
      </c>
      <c r="I50" s="20">
        <v>837132.42</v>
      </c>
      <c r="J50" s="20">
        <v>778441.87</v>
      </c>
      <c r="K50" s="20">
        <v>17611093.109999999</v>
      </c>
      <c r="L50" s="20">
        <v>2397613.58</v>
      </c>
      <c r="M50" s="20">
        <v>15213479.529999999</v>
      </c>
      <c r="N50" s="20">
        <v>715933.76</v>
      </c>
      <c r="O50" s="20">
        <v>14497545.77</v>
      </c>
      <c r="P50" s="20">
        <v>0</v>
      </c>
      <c r="Q50" s="20">
        <v>9074103.75</v>
      </c>
      <c r="R50" s="20">
        <v>0</v>
      </c>
      <c r="S50" s="20">
        <v>631996.30000000005</v>
      </c>
      <c r="T50" s="20">
        <v>8190205.3099999996</v>
      </c>
      <c r="U50" s="20">
        <v>2919377.87</v>
      </c>
      <c r="V50" s="20">
        <v>3447490.48</v>
      </c>
      <c r="W50" s="20">
        <v>35648529.399999999</v>
      </c>
      <c r="X50" s="20">
        <v>18737590.420000002</v>
      </c>
      <c r="Y50" s="20">
        <v>1210698.5</v>
      </c>
      <c r="Z50" s="20">
        <v>6626136.7300000004</v>
      </c>
      <c r="AA50" s="20">
        <v>6481818.6399999997</v>
      </c>
      <c r="AB50" s="20">
        <v>0</v>
      </c>
      <c r="AC50" s="20">
        <v>0</v>
      </c>
      <c r="AD50" s="20">
        <v>0</v>
      </c>
      <c r="AE50" s="20">
        <v>144318.09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226686.55</v>
      </c>
      <c r="AM50" s="20">
        <v>0</v>
      </c>
      <c r="AN50" s="20">
        <v>18949013.690000001</v>
      </c>
      <c r="AO50" s="20">
        <v>18949013.690000001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8244273.6299999999</v>
      </c>
      <c r="AX50" s="20">
        <v>8244273.6299999999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/>
      <c r="BG50" s="21">
        <v>105262414.77999999</v>
      </c>
      <c r="BH50" s="20"/>
      <c r="BI50" s="21">
        <v>105262414.77999999</v>
      </c>
      <c r="BK50" s="55"/>
      <c r="BL50" s="55"/>
    </row>
    <row r="51" spans="1:64" ht="46.5" customHeight="1" x14ac:dyDescent="0.3">
      <c r="A51" s="33">
        <v>33</v>
      </c>
      <c r="B51" s="23" t="s">
        <v>93</v>
      </c>
      <c r="C51" s="24">
        <v>105</v>
      </c>
      <c r="D51" s="20">
        <v>23361735.329999998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23361735.329999998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1226187492.6800001</v>
      </c>
      <c r="BF51" s="20">
        <v>9352922.8599999994</v>
      </c>
      <c r="BG51" s="21">
        <v>1249549228.01</v>
      </c>
      <c r="BH51" s="20"/>
      <c r="BI51" s="21">
        <v>1249549228.01</v>
      </c>
      <c r="BK51" s="55"/>
      <c r="BL51" s="55"/>
    </row>
    <row r="52" spans="1:64" ht="40.5" x14ac:dyDescent="0.3">
      <c r="A52" s="33">
        <v>34</v>
      </c>
      <c r="B52" s="23" t="s">
        <v>94</v>
      </c>
      <c r="C52" s="24">
        <v>111</v>
      </c>
      <c r="D52" s="20">
        <v>24584060.41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7869105</v>
      </c>
      <c r="W52" s="20">
        <v>16714955.41</v>
      </c>
      <c r="X52" s="20">
        <v>0</v>
      </c>
      <c r="Y52" s="20">
        <v>0</v>
      </c>
      <c r="Z52" s="20">
        <v>16714955.41</v>
      </c>
      <c r="AA52" s="20">
        <v>4290720.78</v>
      </c>
      <c r="AB52" s="20">
        <v>0</v>
      </c>
      <c r="AC52" s="20">
        <v>57912.84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12366321.789999999</v>
      </c>
      <c r="AJ52" s="20">
        <v>0</v>
      </c>
      <c r="AK52" s="20">
        <v>0</v>
      </c>
      <c r="AL52" s="20">
        <v>140938.01999999999</v>
      </c>
      <c r="AM52" s="20">
        <v>0</v>
      </c>
      <c r="AN52" s="20">
        <v>364831164.62</v>
      </c>
      <c r="AO52" s="20">
        <v>358530064.62</v>
      </c>
      <c r="AP52" s="20">
        <v>0</v>
      </c>
      <c r="AQ52" s="20">
        <v>0</v>
      </c>
      <c r="AR52" s="20">
        <v>184034754.08000001</v>
      </c>
      <c r="AS52" s="20">
        <v>3032972.86</v>
      </c>
      <c r="AT52" s="20">
        <v>6301100</v>
      </c>
      <c r="AU52" s="20">
        <v>0</v>
      </c>
      <c r="AV52" s="20">
        <v>0</v>
      </c>
      <c r="AW52" s="20">
        <v>70762210.980000004</v>
      </c>
      <c r="AX52" s="20">
        <v>70762210.980000004</v>
      </c>
      <c r="AY52" s="20">
        <v>0</v>
      </c>
      <c r="AZ52" s="20">
        <v>0</v>
      </c>
      <c r="BA52" s="20">
        <v>0</v>
      </c>
      <c r="BB52" s="20">
        <v>0</v>
      </c>
      <c r="BC52" s="20">
        <v>48645667.760000005</v>
      </c>
      <c r="BD52" s="20">
        <v>0</v>
      </c>
      <c r="BE52" s="20">
        <v>0</v>
      </c>
      <c r="BF52" s="20"/>
      <c r="BG52" s="21">
        <v>460177436.01000005</v>
      </c>
      <c r="BH52" s="20"/>
      <c r="BI52" s="21">
        <v>460177436.01000005</v>
      </c>
      <c r="BK52" s="55"/>
      <c r="BL52" s="55"/>
    </row>
    <row r="53" spans="1:64" ht="20.25" x14ac:dyDescent="0.3">
      <c r="A53" s="33">
        <v>35</v>
      </c>
      <c r="B53" s="23" t="s">
        <v>95</v>
      </c>
      <c r="C53" s="24">
        <v>166</v>
      </c>
      <c r="D53" s="20">
        <v>600577.6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600577.6</v>
      </c>
      <c r="X53" s="20">
        <v>0</v>
      </c>
      <c r="Y53" s="20">
        <v>0</v>
      </c>
      <c r="Z53" s="20">
        <v>600577.6</v>
      </c>
      <c r="AA53" s="20">
        <v>0</v>
      </c>
      <c r="AB53" s="20">
        <v>0</v>
      </c>
      <c r="AC53" s="20">
        <v>600577.6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/>
      <c r="BG53" s="21">
        <v>600577.6</v>
      </c>
      <c r="BH53" s="20"/>
      <c r="BI53" s="21">
        <v>600577.6</v>
      </c>
      <c r="BK53" s="55"/>
      <c r="BL53" s="55"/>
    </row>
    <row r="54" spans="1:64" ht="48" customHeight="1" x14ac:dyDescent="0.3">
      <c r="A54" s="33">
        <v>36</v>
      </c>
      <c r="B54" s="23" t="s">
        <v>96</v>
      </c>
      <c r="C54" s="24">
        <v>167</v>
      </c>
      <c r="D54" s="20">
        <v>12765505.84</v>
      </c>
      <c r="E54" s="20">
        <v>12765505.84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12765505.84</v>
      </c>
      <c r="L54" s="20">
        <v>0</v>
      </c>
      <c r="M54" s="20">
        <v>12765505.84</v>
      </c>
      <c r="N54" s="20">
        <v>12765505.84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/>
      <c r="BG54" s="21">
        <v>12765505.84</v>
      </c>
      <c r="BH54" s="20"/>
      <c r="BI54" s="21">
        <v>12765505.84</v>
      </c>
      <c r="BK54" s="55"/>
      <c r="BL54" s="55"/>
    </row>
    <row r="55" spans="1:64" ht="20.25" x14ac:dyDescent="0.3">
      <c r="A55" s="33">
        <v>37</v>
      </c>
      <c r="B55" s="18" t="s">
        <v>97</v>
      </c>
      <c r="C55" s="18">
        <v>192</v>
      </c>
      <c r="D55" s="20">
        <v>2670596.5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2670596.5</v>
      </c>
      <c r="X55" s="20">
        <v>0</v>
      </c>
      <c r="Y55" s="20">
        <v>0</v>
      </c>
      <c r="Z55" s="20">
        <v>2670596.5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2670596.5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/>
      <c r="BG55" s="21">
        <v>2670596.5</v>
      </c>
      <c r="BH55" s="20"/>
      <c r="BI55" s="21">
        <v>2670596.5</v>
      </c>
      <c r="BK55" s="55"/>
      <c r="BL55" s="55"/>
    </row>
    <row r="56" spans="1:64" ht="42" customHeight="1" x14ac:dyDescent="0.3">
      <c r="A56" s="33">
        <v>38</v>
      </c>
      <c r="B56" s="18" t="s">
        <v>98</v>
      </c>
      <c r="C56" s="18">
        <v>193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1973747.87</v>
      </c>
      <c r="AO56" s="20">
        <v>1973747.87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/>
      <c r="BG56" s="21">
        <v>1973747.87</v>
      </c>
      <c r="BH56" s="20"/>
      <c r="BI56" s="21">
        <v>1973747.87</v>
      </c>
      <c r="BK56" s="55"/>
      <c r="BL56" s="55"/>
    </row>
    <row r="57" spans="1:64" ht="45" customHeight="1" x14ac:dyDescent="0.3">
      <c r="A57" s="35">
        <v>39</v>
      </c>
      <c r="B57" s="36" t="s">
        <v>99</v>
      </c>
      <c r="C57" s="36">
        <v>196</v>
      </c>
      <c r="D57" s="20">
        <v>4647821.07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4647821.07</v>
      </c>
      <c r="X57" s="20">
        <v>0</v>
      </c>
      <c r="Y57" s="20">
        <v>0</v>
      </c>
      <c r="Z57" s="20">
        <v>4647821.07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4647821.07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/>
      <c r="BG57" s="21">
        <v>4647821.07</v>
      </c>
      <c r="BH57" s="20"/>
      <c r="BI57" s="21">
        <v>4647821.07</v>
      </c>
      <c r="BK57" s="55"/>
      <c r="BL57" s="55"/>
    </row>
    <row r="58" spans="1:64" ht="60.75" x14ac:dyDescent="0.3">
      <c r="A58" s="25"/>
      <c r="B58" s="26" t="s">
        <v>100</v>
      </c>
      <c r="C58" s="27"/>
      <c r="D58" s="21">
        <v>3216550804.6200004</v>
      </c>
      <c r="E58" s="21">
        <v>1465003682.52</v>
      </c>
      <c r="F58" s="21">
        <v>926529431.08000004</v>
      </c>
      <c r="G58" s="21">
        <v>333642021.70000005</v>
      </c>
      <c r="H58" s="21">
        <v>505147314.23000002</v>
      </c>
      <c r="I58" s="21">
        <v>32464151.930000003</v>
      </c>
      <c r="J58" s="21">
        <v>55275943.219999999</v>
      </c>
      <c r="K58" s="21">
        <v>538474251.43999994</v>
      </c>
      <c r="L58" s="21">
        <v>106761682.18999998</v>
      </c>
      <c r="M58" s="21">
        <v>431712569.24999988</v>
      </c>
      <c r="N58" s="21">
        <v>39873125.900000006</v>
      </c>
      <c r="O58" s="21">
        <v>391839443.35000002</v>
      </c>
      <c r="P58" s="37">
        <v>0</v>
      </c>
      <c r="Q58" s="21">
        <v>330609660.47000009</v>
      </c>
      <c r="R58" s="21">
        <v>40183445.700000003</v>
      </c>
      <c r="S58" s="21">
        <v>16501196.4</v>
      </c>
      <c r="T58" s="21">
        <v>262030781.95000002</v>
      </c>
      <c r="U58" s="21">
        <v>100355676.78</v>
      </c>
      <c r="V58" s="21">
        <v>202956621.49999994</v>
      </c>
      <c r="W58" s="21">
        <v>1527382758.5999999</v>
      </c>
      <c r="X58" s="21">
        <v>834353246.15999997</v>
      </c>
      <c r="Y58" s="21">
        <v>51341526.939999998</v>
      </c>
      <c r="Z58" s="21">
        <v>311078325.03000003</v>
      </c>
      <c r="AA58" s="21">
        <v>233900711.66</v>
      </c>
      <c r="AB58" s="21">
        <v>0</v>
      </c>
      <c r="AC58" s="21">
        <v>16710769.24</v>
      </c>
      <c r="AD58" s="21">
        <v>0</v>
      </c>
      <c r="AE58" s="21">
        <v>16449592.789999999</v>
      </c>
      <c r="AF58" s="21">
        <v>20788366.600000001</v>
      </c>
      <c r="AG58" s="21">
        <v>4647821.07</v>
      </c>
      <c r="AH58" s="21">
        <v>0</v>
      </c>
      <c r="AI58" s="21">
        <v>18581063.669999998</v>
      </c>
      <c r="AJ58" s="21">
        <v>0</v>
      </c>
      <c r="AK58" s="21">
        <v>0</v>
      </c>
      <c r="AL58" s="21">
        <v>6017719.8500000006</v>
      </c>
      <c r="AM58" s="21">
        <v>21207742</v>
      </c>
      <c r="AN58" s="21">
        <v>1578618655.9099998</v>
      </c>
      <c r="AO58" s="21">
        <v>1572317555.9099998</v>
      </c>
      <c r="AP58" s="21">
        <v>0</v>
      </c>
      <c r="AQ58" s="21">
        <v>0</v>
      </c>
      <c r="AR58" s="21">
        <v>186339863.70000002</v>
      </c>
      <c r="AS58" s="21">
        <v>3955237.07</v>
      </c>
      <c r="AT58" s="21">
        <v>6301100</v>
      </c>
      <c r="AU58" s="21">
        <v>0</v>
      </c>
      <c r="AV58" s="21">
        <v>0</v>
      </c>
      <c r="AW58" s="21">
        <v>376780184.16000003</v>
      </c>
      <c r="AX58" s="21">
        <v>371935293.72000003</v>
      </c>
      <c r="AY58" s="21">
        <v>25187646.960000001</v>
      </c>
      <c r="AZ58" s="21">
        <v>0</v>
      </c>
      <c r="BA58" s="21">
        <v>0</v>
      </c>
      <c r="BB58" s="21">
        <v>0</v>
      </c>
      <c r="BC58" s="21">
        <v>48645667.760000005</v>
      </c>
      <c r="BD58" s="21">
        <v>4844890.4400000004</v>
      </c>
      <c r="BE58" s="21">
        <v>1226187492.6800001</v>
      </c>
      <c r="BF58" s="21">
        <v>9352922.8599999994</v>
      </c>
      <c r="BG58" s="21">
        <v>6398137137.3699999</v>
      </c>
      <c r="BH58" s="21">
        <v>7903417.8799999999</v>
      </c>
      <c r="BI58" s="21">
        <v>6406040555.25</v>
      </c>
      <c r="BK58" s="55"/>
      <c r="BL58" s="55"/>
    </row>
    <row r="59" spans="1:64" ht="26.25" customHeight="1" x14ac:dyDescent="0.3">
      <c r="A59" s="25"/>
      <c r="B59" s="26" t="s">
        <v>101</v>
      </c>
      <c r="C59" s="27"/>
      <c r="D59" s="21">
        <v>7325289302.3199997</v>
      </c>
      <c r="E59" s="21">
        <v>2963597479.5</v>
      </c>
      <c r="F59" s="21">
        <v>2029317108.0900002</v>
      </c>
      <c r="G59" s="21">
        <v>814365952.08000004</v>
      </c>
      <c r="H59" s="21">
        <v>1049041975.73</v>
      </c>
      <c r="I59" s="21">
        <v>67022714.950000003</v>
      </c>
      <c r="J59" s="21">
        <v>98886465.329999998</v>
      </c>
      <c r="K59" s="21">
        <v>934280371.40999985</v>
      </c>
      <c r="L59" s="21">
        <v>234550876.93999997</v>
      </c>
      <c r="M59" s="21">
        <v>699729494.46999991</v>
      </c>
      <c r="N59" s="21">
        <v>256641518.78</v>
      </c>
      <c r="O59" s="21">
        <v>442153498.89000005</v>
      </c>
      <c r="P59" s="31">
        <v>934476.79999999993</v>
      </c>
      <c r="Q59" s="21">
        <v>656441941.68000007</v>
      </c>
      <c r="R59" s="21">
        <v>106817275.10000001</v>
      </c>
      <c r="S59" s="21">
        <v>32352476</v>
      </c>
      <c r="T59" s="21">
        <v>492777795.58000004</v>
      </c>
      <c r="U59" s="21">
        <v>209323716.66000003</v>
      </c>
      <c r="V59" s="21">
        <v>517283740.0399999</v>
      </c>
      <c r="W59" s="21">
        <v>3761001507.48</v>
      </c>
      <c r="X59" s="21">
        <v>1833038609.76</v>
      </c>
      <c r="Y59" s="21">
        <v>106875981.72</v>
      </c>
      <c r="Z59" s="21">
        <v>1164644974.3199999</v>
      </c>
      <c r="AA59" s="21">
        <v>890383432.4799999</v>
      </c>
      <c r="AB59" s="21">
        <v>2670942.33</v>
      </c>
      <c r="AC59" s="21">
        <v>93082419.359999985</v>
      </c>
      <c r="AD59" s="21">
        <v>14929365.5</v>
      </c>
      <c r="AE59" s="21">
        <v>52951958.939999998</v>
      </c>
      <c r="AF59" s="21">
        <v>45957094.210000001</v>
      </c>
      <c r="AG59" s="21">
        <v>13482176.800000001</v>
      </c>
      <c r="AH59" s="21">
        <v>0</v>
      </c>
      <c r="AI59" s="21">
        <v>50120277.399999999</v>
      </c>
      <c r="AJ59" s="21">
        <v>0</v>
      </c>
      <c r="AK59" s="21">
        <v>1067307.3</v>
      </c>
      <c r="AL59" s="21">
        <v>19124259.23</v>
      </c>
      <c r="AM59" s="21">
        <v>83406575.300000012</v>
      </c>
      <c r="AN59" s="21">
        <v>8316296835.3999996</v>
      </c>
      <c r="AO59" s="21">
        <v>6766205485.3699999</v>
      </c>
      <c r="AP59" s="21">
        <v>0</v>
      </c>
      <c r="AQ59" s="21">
        <v>647648495.19000006</v>
      </c>
      <c r="AR59" s="21">
        <v>186339863.70000002</v>
      </c>
      <c r="AS59" s="21">
        <v>4376315.17</v>
      </c>
      <c r="AT59" s="21">
        <v>1286223063.9300001</v>
      </c>
      <c r="AU59" s="21">
        <v>335449267.51999998</v>
      </c>
      <c r="AV59" s="21">
        <v>263868286.09999999</v>
      </c>
      <c r="AW59" s="21">
        <v>1644702026.23</v>
      </c>
      <c r="AX59" s="21">
        <v>1589118755.0100002</v>
      </c>
      <c r="AY59" s="21">
        <v>884259392.80999994</v>
      </c>
      <c r="AZ59" s="21">
        <v>0</v>
      </c>
      <c r="BA59" s="21">
        <v>28671367.210000001</v>
      </c>
      <c r="BB59" s="21">
        <v>0</v>
      </c>
      <c r="BC59" s="21">
        <v>48645667.760000005</v>
      </c>
      <c r="BD59" s="21">
        <v>55583271.219999999</v>
      </c>
      <c r="BE59" s="21">
        <v>1226187492.6800001</v>
      </c>
      <c r="BF59" s="21">
        <v>9352922.8599999994</v>
      </c>
      <c r="BG59" s="21">
        <v>18512475656.629997</v>
      </c>
      <c r="BH59" s="21">
        <v>7903417.8799999999</v>
      </c>
      <c r="BI59" s="21">
        <v>18520379074.509998</v>
      </c>
      <c r="BK59" s="55"/>
      <c r="BL59" s="55"/>
    </row>
    <row r="60" spans="1:64" ht="35.25" customHeight="1" x14ac:dyDescent="0.3">
      <c r="A60" s="38">
        <v>40</v>
      </c>
      <c r="B60" s="23" t="s">
        <v>102</v>
      </c>
      <c r="C60" s="39">
        <v>180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11465632.09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11465632.09</v>
      </c>
      <c r="BE60" s="20">
        <v>0</v>
      </c>
      <c r="BF60" s="20"/>
      <c r="BG60" s="21">
        <v>11465632.09</v>
      </c>
      <c r="BH60" s="20"/>
      <c r="BI60" s="21">
        <v>11465632.09</v>
      </c>
      <c r="BK60" s="55"/>
      <c r="BL60" s="55"/>
    </row>
    <row r="61" spans="1:64" ht="24" customHeight="1" x14ac:dyDescent="0.3">
      <c r="A61" s="25"/>
      <c r="B61" s="26" t="s">
        <v>103</v>
      </c>
      <c r="C61" s="27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37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11465632.09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11465632.09</v>
      </c>
      <c r="BE61" s="21">
        <v>0</v>
      </c>
      <c r="BF61" s="21">
        <v>0</v>
      </c>
      <c r="BG61" s="21">
        <v>11465632.09</v>
      </c>
      <c r="BH61" s="21"/>
      <c r="BI61" s="21">
        <v>11465632.09</v>
      </c>
      <c r="BK61" s="55"/>
      <c r="BL61" s="55"/>
    </row>
    <row r="62" spans="1:64" ht="20.25" x14ac:dyDescent="0.3">
      <c r="A62" s="35">
        <v>41</v>
      </c>
      <c r="B62" s="40" t="s">
        <v>104</v>
      </c>
      <c r="C62" s="40">
        <v>48</v>
      </c>
      <c r="D62" s="20">
        <v>247040873.09999999</v>
      </c>
      <c r="E62" s="20">
        <v>88450830.870000005</v>
      </c>
      <c r="F62" s="20">
        <v>78181859.640000001</v>
      </c>
      <c r="G62" s="20">
        <v>17203696.719999999</v>
      </c>
      <c r="H62" s="20">
        <v>53947526.369999997</v>
      </c>
      <c r="I62" s="20">
        <v>3419794.5</v>
      </c>
      <c r="J62" s="20">
        <v>3610842.05</v>
      </c>
      <c r="K62" s="20">
        <v>10268971.23</v>
      </c>
      <c r="L62" s="20">
        <v>9590001.9900000002</v>
      </c>
      <c r="M62" s="20">
        <v>678969.24</v>
      </c>
      <c r="N62" s="20">
        <v>678969.24</v>
      </c>
      <c r="O62" s="20">
        <v>0</v>
      </c>
      <c r="P62" s="20">
        <v>0</v>
      </c>
      <c r="Q62" s="20">
        <v>29737105.100000001</v>
      </c>
      <c r="R62" s="20">
        <v>6452007.7000000002</v>
      </c>
      <c r="S62" s="20">
        <v>2156433.5</v>
      </c>
      <c r="T62" s="20">
        <v>19756911.09</v>
      </c>
      <c r="U62" s="20">
        <v>13389535.119999999</v>
      </c>
      <c r="V62" s="20">
        <v>25431476.449999999</v>
      </c>
      <c r="W62" s="20">
        <v>133158565.78</v>
      </c>
      <c r="X62" s="20">
        <v>74946826.609999999</v>
      </c>
      <c r="Y62" s="20">
        <v>5351576.78</v>
      </c>
      <c r="Z62" s="20">
        <v>23123057.289999999</v>
      </c>
      <c r="AA62" s="20">
        <v>14403060.640000001</v>
      </c>
      <c r="AB62" s="20">
        <v>0</v>
      </c>
      <c r="AC62" s="20">
        <v>694954.08</v>
      </c>
      <c r="AD62" s="20">
        <v>0</v>
      </c>
      <c r="AE62" s="20">
        <v>2397313.1</v>
      </c>
      <c r="AF62" s="20">
        <v>1786932.47</v>
      </c>
      <c r="AG62" s="20">
        <v>0</v>
      </c>
      <c r="AH62" s="20">
        <v>0</v>
      </c>
      <c r="AI62" s="20">
        <v>3840797</v>
      </c>
      <c r="AJ62" s="20">
        <v>0</v>
      </c>
      <c r="AK62" s="20">
        <v>0</v>
      </c>
      <c r="AL62" s="20">
        <v>1118923.17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59037649.759999998</v>
      </c>
      <c r="BF62" s="20">
        <v>72631.240000000005</v>
      </c>
      <c r="BG62" s="21">
        <v>306078522.86000001</v>
      </c>
      <c r="BH62" s="20"/>
      <c r="BI62" s="21">
        <v>306078522.86000001</v>
      </c>
      <c r="BK62" s="55"/>
      <c r="BL62" s="55"/>
    </row>
    <row r="63" spans="1:64" ht="20.25" x14ac:dyDescent="0.3">
      <c r="A63" s="35">
        <v>42</v>
      </c>
      <c r="B63" s="40" t="s">
        <v>105</v>
      </c>
      <c r="C63" s="40">
        <v>84</v>
      </c>
      <c r="D63" s="20">
        <v>5703274.5999999996</v>
      </c>
      <c r="E63" s="20">
        <v>3179241.9</v>
      </c>
      <c r="F63" s="20">
        <v>2896983.2500000005</v>
      </c>
      <c r="G63" s="20">
        <v>1669084.21</v>
      </c>
      <c r="H63" s="20">
        <v>1036888.91</v>
      </c>
      <c r="I63" s="20">
        <v>63552.93</v>
      </c>
      <c r="J63" s="20">
        <v>127457.2</v>
      </c>
      <c r="K63" s="20">
        <v>282258.65000000002</v>
      </c>
      <c r="L63" s="20">
        <v>267581.13</v>
      </c>
      <c r="M63" s="20">
        <v>14677.52</v>
      </c>
      <c r="N63" s="20">
        <v>14677.52</v>
      </c>
      <c r="O63" s="20">
        <v>0</v>
      </c>
      <c r="P63" s="20">
        <v>0</v>
      </c>
      <c r="Q63" s="20">
        <v>248752.83</v>
      </c>
      <c r="R63" s="20">
        <v>0</v>
      </c>
      <c r="S63" s="20">
        <v>25088.7</v>
      </c>
      <c r="T63" s="20">
        <v>212525.6</v>
      </c>
      <c r="U63" s="20">
        <v>136426.91000000003</v>
      </c>
      <c r="V63" s="20">
        <v>0</v>
      </c>
      <c r="W63" s="20">
        <v>2524032.7000000002</v>
      </c>
      <c r="X63" s="20">
        <v>2091173.38</v>
      </c>
      <c r="Y63" s="20">
        <v>127243.93</v>
      </c>
      <c r="Z63" s="20">
        <v>56862.559999999998</v>
      </c>
      <c r="AA63" s="20">
        <v>56862.559999999998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/>
      <c r="BG63" s="21">
        <v>5703274.5999999996</v>
      </c>
      <c r="BH63" s="20"/>
      <c r="BI63" s="21">
        <v>5703274.5999999996</v>
      </c>
      <c r="BK63" s="55"/>
      <c r="BL63" s="55"/>
    </row>
    <row r="64" spans="1:64" ht="20.25" x14ac:dyDescent="0.3">
      <c r="A64" s="35">
        <v>43</v>
      </c>
      <c r="B64" s="40" t="s">
        <v>106</v>
      </c>
      <c r="C64" s="40">
        <v>89</v>
      </c>
      <c r="D64" s="20">
        <v>1240219.1400000001</v>
      </c>
      <c r="E64" s="20">
        <v>603334.47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603334.47</v>
      </c>
      <c r="L64" s="20">
        <v>0</v>
      </c>
      <c r="M64" s="20">
        <v>603334.47</v>
      </c>
      <c r="N64" s="20">
        <v>603334.47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636884.67000000004</v>
      </c>
      <c r="X64" s="20">
        <v>0</v>
      </c>
      <c r="Y64" s="20">
        <v>0</v>
      </c>
      <c r="Z64" s="20">
        <v>636884.67000000004</v>
      </c>
      <c r="AA64" s="20">
        <v>591451.59</v>
      </c>
      <c r="AB64" s="20">
        <v>0</v>
      </c>
      <c r="AC64" s="20">
        <v>0</v>
      </c>
      <c r="AD64" s="20">
        <v>0</v>
      </c>
      <c r="AE64" s="20">
        <v>45433.08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1530.6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/>
      <c r="BG64" s="21">
        <v>1240219.1400000001</v>
      </c>
      <c r="BH64" s="20"/>
      <c r="BI64" s="21">
        <v>1240219.1400000001</v>
      </c>
      <c r="BK64" s="55"/>
      <c r="BL64" s="55"/>
    </row>
    <row r="65" spans="1:64" ht="20.25" x14ac:dyDescent="0.3">
      <c r="A65" s="35">
        <v>44</v>
      </c>
      <c r="B65" s="40" t="s">
        <v>107</v>
      </c>
      <c r="C65" s="40">
        <v>91</v>
      </c>
      <c r="D65" s="20">
        <v>33400872.57</v>
      </c>
      <c r="E65" s="20">
        <v>9115427.8800000008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9115427.8800000008</v>
      </c>
      <c r="L65" s="20">
        <v>0</v>
      </c>
      <c r="M65" s="20">
        <v>9115427.8800000008</v>
      </c>
      <c r="N65" s="20">
        <v>9115427.8800000008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24285444.690000001</v>
      </c>
      <c r="X65" s="20">
        <v>0</v>
      </c>
      <c r="Y65" s="20">
        <v>0</v>
      </c>
      <c r="Z65" s="20">
        <v>24285444.690000001</v>
      </c>
      <c r="AA65" s="20">
        <v>2032281.2299999995</v>
      </c>
      <c r="AB65" s="20">
        <v>0</v>
      </c>
      <c r="AC65" s="20">
        <v>1601070.88</v>
      </c>
      <c r="AD65" s="20">
        <v>2315793.2599999998</v>
      </c>
      <c r="AE65" s="20">
        <v>15523425.939999999</v>
      </c>
      <c r="AF65" s="20">
        <v>813205.68</v>
      </c>
      <c r="AG65" s="20">
        <v>0</v>
      </c>
      <c r="AH65" s="20">
        <v>0</v>
      </c>
      <c r="AI65" s="20">
        <v>0</v>
      </c>
      <c r="AJ65" s="20">
        <v>0</v>
      </c>
      <c r="AK65" s="20">
        <v>1999667.7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/>
      <c r="BG65" s="21">
        <v>33400872.57</v>
      </c>
      <c r="BH65" s="20"/>
      <c r="BI65" s="21">
        <v>33400872.57</v>
      </c>
      <c r="BK65" s="55"/>
      <c r="BL65" s="55"/>
    </row>
    <row r="66" spans="1:64" ht="28.5" customHeight="1" x14ac:dyDescent="0.3">
      <c r="A66" s="35">
        <v>45</v>
      </c>
      <c r="B66" s="40" t="s">
        <v>108</v>
      </c>
      <c r="C66" s="40">
        <v>110</v>
      </c>
      <c r="D66" s="20">
        <v>104705350.94</v>
      </c>
      <c r="E66" s="20">
        <v>46937787.140000001</v>
      </c>
      <c r="F66" s="20">
        <v>40226513.640000001</v>
      </c>
      <c r="G66" s="20">
        <v>23019549.309999999</v>
      </c>
      <c r="H66" s="20">
        <v>7715251.8799999999</v>
      </c>
      <c r="I66" s="20">
        <v>2309606.2200000002</v>
      </c>
      <c r="J66" s="20">
        <v>7182106.2300000004</v>
      </c>
      <c r="K66" s="20">
        <v>6711273.5</v>
      </c>
      <c r="L66" s="20">
        <v>5735475.9900000002</v>
      </c>
      <c r="M66" s="20">
        <v>975797.51</v>
      </c>
      <c r="N66" s="20">
        <v>975797.51</v>
      </c>
      <c r="O66" s="20">
        <v>0</v>
      </c>
      <c r="P66" s="20">
        <v>0</v>
      </c>
      <c r="Q66" s="20">
        <v>2917377.75</v>
      </c>
      <c r="R66" s="20">
        <v>430344.8</v>
      </c>
      <c r="S66" s="20">
        <v>48982.7</v>
      </c>
      <c r="T66" s="20">
        <v>1968518.37</v>
      </c>
      <c r="U66" s="20">
        <v>1628354.96</v>
      </c>
      <c r="V66" s="20">
        <v>4427812.1399999997</v>
      </c>
      <c r="W66" s="20">
        <v>53339751.659999996</v>
      </c>
      <c r="X66" s="20">
        <v>44823319.619999997</v>
      </c>
      <c r="Y66" s="20">
        <v>3624088.49</v>
      </c>
      <c r="Z66" s="20">
        <v>1974965.8</v>
      </c>
      <c r="AA66" s="20">
        <v>1054010.1599999999</v>
      </c>
      <c r="AB66" s="20">
        <v>0</v>
      </c>
      <c r="AC66" s="20">
        <v>0</v>
      </c>
      <c r="AD66" s="20">
        <v>0</v>
      </c>
      <c r="AE66" s="20">
        <v>682982.66</v>
      </c>
      <c r="AF66" s="20">
        <v>237972.98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28316.1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14555200.109999999</v>
      </c>
      <c r="AX66" s="20">
        <v>14555200.109999999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/>
      <c r="BG66" s="21">
        <v>119260551.05</v>
      </c>
      <c r="BH66" s="20"/>
      <c r="BI66" s="21">
        <v>119260551.05</v>
      </c>
      <c r="BK66" s="55"/>
      <c r="BL66" s="55"/>
    </row>
    <row r="67" spans="1:64" ht="45" customHeight="1" x14ac:dyDescent="0.3">
      <c r="A67" s="41"/>
      <c r="B67" s="42" t="s">
        <v>109</v>
      </c>
      <c r="C67" s="43"/>
      <c r="D67" s="21">
        <v>392090590.34999996</v>
      </c>
      <c r="E67" s="21">
        <v>148286622.25999999</v>
      </c>
      <c r="F67" s="21">
        <v>121305356.53</v>
      </c>
      <c r="G67" s="21">
        <v>41892330.239999995</v>
      </c>
      <c r="H67" s="21">
        <v>62699667.159999996</v>
      </c>
      <c r="I67" s="21">
        <v>5792953.6500000004</v>
      </c>
      <c r="J67" s="21">
        <v>10920405.48</v>
      </c>
      <c r="K67" s="21">
        <v>26981265.730000004</v>
      </c>
      <c r="L67" s="21">
        <v>15593059.110000001</v>
      </c>
      <c r="M67" s="21">
        <v>11388206.620000001</v>
      </c>
      <c r="N67" s="21">
        <v>11388206.620000001</v>
      </c>
      <c r="O67" s="21">
        <v>0</v>
      </c>
      <c r="P67" s="37">
        <v>0</v>
      </c>
      <c r="Q67" s="21">
        <v>32903235.68</v>
      </c>
      <c r="R67" s="21">
        <v>6882352.5</v>
      </c>
      <c r="S67" s="21">
        <v>2230504.9000000004</v>
      </c>
      <c r="T67" s="21">
        <v>21937955.060000002</v>
      </c>
      <c r="U67" s="21">
        <v>15154316.989999998</v>
      </c>
      <c r="V67" s="21">
        <v>29859288.59</v>
      </c>
      <c r="W67" s="21">
        <v>213944679.49999997</v>
      </c>
      <c r="X67" s="21">
        <v>121861319.60999998</v>
      </c>
      <c r="Y67" s="21">
        <v>9102909.1999999993</v>
      </c>
      <c r="Z67" s="21">
        <v>50077215.009999998</v>
      </c>
      <c r="AA67" s="21">
        <v>18137666.18</v>
      </c>
      <c r="AB67" s="21">
        <v>0</v>
      </c>
      <c r="AC67" s="21">
        <v>2296024.96</v>
      </c>
      <c r="AD67" s="21">
        <v>2315793.2599999998</v>
      </c>
      <c r="AE67" s="21">
        <v>18649154.780000001</v>
      </c>
      <c r="AF67" s="21">
        <v>2838111.13</v>
      </c>
      <c r="AG67" s="21">
        <v>0</v>
      </c>
      <c r="AH67" s="21">
        <v>0</v>
      </c>
      <c r="AI67" s="21">
        <v>3840797</v>
      </c>
      <c r="AJ67" s="21">
        <v>0</v>
      </c>
      <c r="AK67" s="21">
        <v>1999667.7</v>
      </c>
      <c r="AL67" s="21">
        <v>1148769.8700000001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14555200.109999999</v>
      </c>
      <c r="AX67" s="21">
        <v>14555200.109999999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59037649.759999998</v>
      </c>
      <c r="BF67" s="21">
        <v>72631.240000000005</v>
      </c>
      <c r="BG67" s="21">
        <v>465683440.22000003</v>
      </c>
      <c r="BH67" s="21">
        <v>0</v>
      </c>
      <c r="BI67" s="21">
        <v>465683440.22000003</v>
      </c>
      <c r="BK67" s="55"/>
      <c r="BL67" s="55"/>
    </row>
    <row r="68" spans="1:64" ht="27" customHeight="1" x14ac:dyDescent="0.3">
      <c r="A68" s="35">
        <v>46</v>
      </c>
      <c r="B68" s="40" t="s">
        <v>110</v>
      </c>
      <c r="C68" s="40">
        <v>10</v>
      </c>
      <c r="D68" s="20">
        <v>48084073.619999997</v>
      </c>
      <c r="E68" s="20">
        <v>15947218.529999999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15947218.529999999</v>
      </c>
      <c r="L68" s="20">
        <v>0</v>
      </c>
      <c r="M68" s="20">
        <v>15947218.529999999</v>
      </c>
      <c r="N68" s="20">
        <v>15947218.529999999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32136855.09</v>
      </c>
      <c r="X68" s="20">
        <v>0</v>
      </c>
      <c r="Y68" s="20">
        <v>0</v>
      </c>
      <c r="Z68" s="20">
        <v>32136855.09</v>
      </c>
      <c r="AA68" s="20">
        <v>31544108.390000001</v>
      </c>
      <c r="AB68" s="20">
        <v>0</v>
      </c>
      <c r="AC68" s="20">
        <v>0</v>
      </c>
      <c r="AD68" s="20">
        <v>0</v>
      </c>
      <c r="AE68" s="20">
        <v>499763.88</v>
      </c>
      <c r="AF68" s="20">
        <v>92982.82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24297489.82</v>
      </c>
      <c r="AX68" s="20">
        <v>24297489.82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/>
      <c r="BG68" s="21">
        <v>72381563.439999998</v>
      </c>
      <c r="BH68" s="20"/>
      <c r="BI68" s="21">
        <v>72381563.439999998</v>
      </c>
      <c r="BK68" s="55"/>
      <c r="BL68" s="55"/>
    </row>
    <row r="69" spans="1:64" ht="20.25" x14ac:dyDescent="0.3">
      <c r="A69" s="35">
        <v>47</v>
      </c>
      <c r="B69" s="40" t="s">
        <v>111</v>
      </c>
      <c r="C69" s="40">
        <v>11</v>
      </c>
      <c r="D69" s="20">
        <v>100408695.45</v>
      </c>
      <c r="E69" s="20">
        <v>35245466.620000005</v>
      </c>
      <c r="F69" s="20">
        <v>31255790.010000002</v>
      </c>
      <c r="G69" s="20">
        <v>8343821.7599999998</v>
      </c>
      <c r="H69" s="20">
        <v>20271825.300000001</v>
      </c>
      <c r="I69" s="20">
        <v>1251262.2</v>
      </c>
      <c r="J69" s="20">
        <v>1388880.75</v>
      </c>
      <c r="K69" s="20">
        <v>3989676.61</v>
      </c>
      <c r="L69" s="20">
        <v>3182936.4</v>
      </c>
      <c r="M69" s="20">
        <v>806740.21</v>
      </c>
      <c r="N69" s="20">
        <v>806740.21</v>
      </c>
      <c r="O69" s="20">
        <v>0</v>
      </c>
      <c r="P69" s="20">
        <v>0</v>
      </c>
      <c r="Q69" s="20">
        <v>9698222.5099999998</v>
      </c>
      <c r="R69" s="20">
        <v>0</v>
      </c>
      <c r="S69" s="20">
        <v>328542.5</v>
      </c>
      <c r="T69" s="20">
        <v>8628539.3599999994</v>
      </c>
      <c r="U69" s="20">
        <v>4482785.1500000004</v>
      </c>
      <c r="V69" s="20">
        <v>5316179.9400000004</v>
      </c>
      <c r="W69" s="20">
        <v>59847048.890000001</v>
      </c>
      <c r="X69" s="20">
        <v>24874966.960000001</v>
      </c>
      <c r="Y69" s="20">
        <v>1552781.12</v>
      </c>
      <c r="Z69" s="20">
        <v>23721078.300000001</v>
      </c>
      <c r="AA69" s="20">
        <v>6890531.1200000001</v>
      </c>
      <c r="AB69" s="20">
        <v>0</v>
      </c>
      <c r="AC69" s="20">
        <v>7338739.2800000003</v>
      </c>
      <c r="AD69" s="20">
        <v>5251126</v>
      </c>
      <c r="AE69" s="20">
        <v>1354429.61</v>
      </c>
      <c r="AF69" s="20">
        <v>2061303.41</v>
      </c>
      <c r="AG69" s="20">
        <v>0</v>
      </c>
      <c r="AH69" s="20">
        <v>0</v>
      </c>
      <c r="AI69" s="20">
        <v>824948.88</v>
      </c>
      <c r="AJ69" s="20">
        <v>0</v>
      </c>
      <c r="AK69" s="20">
        <v>0</v>
      </c>
      <c r="AL69" s="20">
        <v>436221</v>
      </c>
      <c r="AM69" s="20">
        <v>0</v>
      </c>
      <c r="AN69" s="20">
        <v>150771075.44999999</v>
      </c>
      <c r="AO69" s="20">
        <v>111913285</v>
      </c>
      <c r="AP69" s="20">
        <v>0</v>
      </c>
      <c r="AQ69" s="20">
        <v>0</v>
      </c>
      <c r="AR69" s="20">
        <v>0</v>
      </c>
      <c r="AS69" s="20">
        <v>0</v>
      </c>
      <c r="AT69" s="20">
        <v>38857790.450000003</v>
      </c>
      <c r="AU69" s="20">
        <v>0</v>
      </c>
      <c r="AV69" s="20">
        <v>0</v>
      </c>
      <c r="AW69" s="20">
        <v>57099788.109999999</v>
      </c>
      <c r="AX69" s="20">
        <v>57099788.109999999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/>
      <c r="BG69" s="21">
        <v>308279559.00999999</v>
      </c>
      <c r="BH69" s="20"/>
      <c r="BI69" s="21">
        <v>308279559.00999999</v>
      </c>
      <c r="BK69" s="55"/>
      <c r="BL69" s="55"/>
    </row>
    <row r="70" spans="1:64" ht="20.25" x14ac:dyDescent="0.3">
      <c r="A70" s="35">
        <v>48</v>
      </c>
      <c r="B70" s="40" t="s">
        <v>112</v>
      </c>
      <c r="C70" s="40">
        <v>94</v>
      </c>
      <c r="D70" s="20">
        <v>3525226.0300000003</v>
      </c>
      <c r="E70" s="20">
        <v>1039532.83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1039532.83</v>
      </c>
      <c r="L70" s="20">
        <v>0</v>
      </c>
      <c r="M70" s="20">
        <v>1039532.83</v>
      </c>
      <c r="N70" s="20">
        <v>1039532.83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2485693.2000000002</v>
      </c>
      <c r="X70" s="20">
        <v>0</v>
      </c>
      <c r="Y70" s="20">
        <v>0</v>
      </c>
      <c r="Z70" s="20">
        <v>2485693.2000000002</v>
      </c>
      <c r="AA70" s="20">
        <v>0</v>
      </c>
      <c r="AB70" s="20">
        <v>0</v>
      </c>
      <c r="AC70" s="20">
        <v>0</v>
      </c>
      <c r="AD70" s="20">
        <v>0</v>
      </c>
      <c r="AE70" s="20">
        <v>2485693.2000000002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50122782.939999998</v>
      </c>
      <c r="AO70" s="20">
        <v>42851784.939999998</v>
      </c>
      <c r="AP70" s="20">
        <v>0</v>
      </c>
      <c r="AQ70" s="20">
        <v>0</v>
      </c>
      <c r="AR70" s="20">
        <v>0</v>
      </c>
      <c r="AS70" s="20">
        <v>0</v>
      </c>
      <c r="AT70" s="20">
        <v>7270998</v>
      </c>
      <c r="AU70" s="20">
        <v>0</v>
      </c>
      <c r="AV70" s="20">
        <v>0</v>
      </c>
      <c r="AW70" s="20">
        <v>41136934.880000003</v>
      </c>
      <c r="AX70" s="20">
        <v>41136934.880000003</v>
      </c>
      <c r="AY70" s="20">
        <v>0</v>
      </c>
      <c r="AZ70" s="20">
        <v>0</v>
      </c>
      <c r="BA70" s="20">
        <v>24223125.18</v>
      </c>
      <c r="BB70" s="20">
        <v>0</v>
      </c>
      <c r="BC70" s="20">
        <v>0</v>
      </c>
      <c r="BD70" s="20">
        <v>0</v>
      </c>
      <c r="BE70" s="20">
        <v>0</v>
      </c>
      <c r="BF70" s="20"/>
      <c r="BG70" s="21">
        <v>94784943.849999994</v>
      </c>
      <c r="BH70" s="20"/>
      <c r="BI70" s="21">
        <v>94784943.849999994</v>
      </c>
      <c r="BK70" s="55"/>
      <c r="BL70" s="55"/>
    </row>
    <row r="71" spans="1:64" ht="20.25" x14ac:dyDescent="0.3">
      <c r="A71" s="35">
        <v>49</v>
      </c>
      <c r="B71" s="40" t="s">
        <v>113</v>
      </c>
      <c r="C71" s="40">
        <v>113</v>
      </c>
      <c r="D71" s="20">
        <v>4265536.7100000009</v>
      </c>
      <c r="E71" s="20">
        <v>334.23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334.23</v>
      </c>
      <c r="L71" s="20">
        <v>0</v>
      </c>
      <c r="M71" s="20">
        <v>334.23</v>
      </c>
      <c r="N71" s="20">
        <v>334.23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4265202.4800000004</v>
      </c>
      <c r="X71" s="20">
        <v>0</v>
      </c>
      <c r="Y71" s="20">
        <v>0</v>
      </c>
      <c r="Z71" s="20">
        <v>4265202.4800000004</v>
      </c>
      <c r="AA71" s="20">
        <v>0</v>
      </c>
      <c r="AB71" s="20">
        <v>0</v>
      </c>
      <c r="AC71" s="20">
        <v>0</v>
      </c>
      <c r="AD71" s="20">
        <v>0</v>
      </c>
      <c r="AE71" s="20">
        <v>4265202.4800000004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13823172.029999999</v>
      </c>
      <c r="AX71" s="20">
        <v>13823172.029999999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/>
      <c r="BG71" s="21">
        <v>18088708.740000002</v>
      </c>
      <c r="BH71" s="20"/>
      <c r="BI71" s="21">
        <v>18088708.740000002</v>
      </c>
      <c r="BK71" s="55"/>
      <c r="BL71" s="55"/>
    </row>
    <row r="72" spans="1:64" ht="20.25" x14ac:dyDescent="0.3">
      <c r="A72" s="35">
        <v>50</v>
      </c>
      <c r="B72" s="40" t="s">
        <v>114</v>
      </c>
      <c r="C72" s="40">
        <v>92</v>
      </c>
      <c r="D72" s="20">
        <v>49623554.740000002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49623554.740000002</v>
      </c>
      <c r="X72" s="20">
        <v>0</v>
      </c>
      <c r="Y72" s="20">
        <v>0</v>
      </c>
      <c r="Z72" s="20">
        <v>49623554.740000002</v>
      </c>
      <c r="AA72" s="20">
        <v>0</v>
      </c>
      <c r="AB72" s="20">
        <v>0</v>
      </c>
      <c r="AC72" s="20">
        <v>37825924.159999996</v>
      </c>
      <c r="AD72" s="20">
        <v>9469104.1300000008</v>
      </c>
      <c r="AE72" s="20">
        <v>2328526.4500000002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/>
      <c r="BG72" s="21">
        <v>49623554.740000002</v>
      </c>
      <c r="BH72" s="20"/>
      <c r="BI72" s="21">
        <v>49623554.740000002</v>
      </c>
      <c r="BK72" s="55"/>
      <c r="BL72" s="55"/>
    </row>
    <row r="73" spans="1:64" ht="20.25" x14ac:dyDescent="0.3">
      <c r="A73" s="35">
        <v>51</v>
      </c>
      <c r="B73" s="40" t="s">
        <v>115</v>
      </c>
      <c r="C73" s="40">
        <v>96</v>
      </c>
      <c r="D73" s="20">
        <v>11483413.300000001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11483413.300000001</v>
      </c>
      <c r="X73" s="20">
        <v>0</v>
      </c>
      <c r="Y73" s="20">
        <v>0</v>
      </c>
      <c r="Z73" s="20">
        <v>11483413.300000001</v>
      </c>
      <c r="AA73" s="20">
        <v>0</v>
      </c>
      <c r="AB73" s="20">
        <v>0</v>
      </c>
      <c r="AC73" s="20">
        <v>0</v>
      </c>
      <c r="AD73" s="20">
        <v>11483413.300000001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/>
      <c r="BG73" s="21">
        <v>11483413.300000001</v>
      </c>
      <c r="BH73" s="20"/>
      <c r="BI73" s="21">
        <v>11483413.300000001</v>
      </c>
      <c r="BK73" s="55"/>
      <c r="BL73" s="55"/>
    </row>
    <row r="74" spans="1:64" ht="20.25" x14ac:dyDescent="0.3">
      <c r="A74" s="35">
        <v>52</v>
      </c>
      <c r="B74" s="40" t="s">
        <v>116</v>
      </c>
      <c r="C74" s="40">
        <v>102</v>
      </c>
      <c r="D74" s="20">
        <v>5430495.2999999998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5430495.2999999998</v>
      </c>
      <c r="X74" s="20">
        <v>0</v>
      </c>
      <c r="Y74" s="20">
        <v>0</v>
      </c>
      <c r="Z74" s="20">
        <v>5430495.2999999998</v>
      </c>
      <c r="AA74" s="20">
        <v>0</v>
      </c>
      <c r="AB74" s="20">
        <v>0</v>
      </c>
      <c r="AC74" s="20">
        <v>0</v>
      </c>
      <c r="AD74" s="20">
        <v>5430495.2999999998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/>
      <c r="BG74" s="21">
        <v>5430495.2999999998</v>
      </c>
      <c r="BH74" s="20"/>
      <c r="BI74" s="21">
        <v>5430495.2999999998</v>
      </c>
      <c r="BK74" s="55"/>
      <c r="BL74" s="55"/>
    </row>
    <row r="75" spans="1:64" ht="20.25" x14ac:dyDescent="0.3">
      <c r="A75" s="35">
        <v>53</v>
      </c>
      <c r="B75" s="40" t="s">
        <v>117</v>
      </c>
      <c r="C75" s="40">
        <v>122</v>
      </c>
      <c r="D75" s="20">
        <v>20301647.02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20301647.02</v>
      </c>
      <c r="X75" s="20">
        <v>0</v>
      </c>
      <c r="Y75" s="20">
        <v>0</v>
      </c>
      <c r="Z75" s="20">
        <v>20301647.02</v>
      </c>
      <c r="AA75" s="20">
        <v>50396.24</v>
      </c>
      <c r="AB75" s="20">
        <v>0</v>
      </c>
      <c r="AC75" s="20">
        <v>0</v>
      </c>
      <c r="AD75" s="20">
        <v>15743297.1</v>
      </c>
      <c r="AE75" s="20">
        <v>4507953.68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/>
      <c r="BG75" s="21">
        <v>20301647.02</v>
      </c>
      <c r="BH75" s="20"/>
      <c r="BI75" s="21">
        <v>20301647.02</v>
      </c>
      <c r="BK75" s="55"/>
      <c r="BL75" s="55"/>
    </row>
    <row r="76" spans="1:64" ht="20.25" x14ac:dyDescent="0.3">
      <c r="A76" s="35">
        <v>54</v>
      </c>
      <c r="B76" s="40" t="s">
        <v>118</v>
      </c>
      <c r="C76" s="40">
        <v>107</v>
      </c>
      <c r="D76" s="20">
        <v>302838089.95999998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302838089.95999998</v>
      </c>
      <c r="X76" s="20">
        <v>0</v>
      </c>
      <c r="Y76" s="20">
        <v>0</v>
      </c>
      <c r="Z76" s="20">
        <v>302838089.95999998</v>
      </c>
      <c r="AA76" s="20">
        <v>0</v>
      </c>
      <c r="AB76" s="20">
        <v>302838089.95999998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117757929.13</v>
      </c>
      <c r="AX76" s="20">
        <v>117757929.13</v>
      </c>
      <c r="AY76" s="20">
        <v>0</v>
      </c>
      <c r="AZ76" s="20">
        <v>0</v>
      </c>
      <c r="BA76" s="20">
        <v>0</v>
      </c>
      <c r="BB76" s="20">
        <v>117757929.13</v>
      </c>
      <c r="BC76" s="20">
        <v>0</v>
      </c>
      <c r="BD76" s="20">
        <v>0</v>
      </c>
      <c r="BE76" s="20">
        <v>0</v>
      </c>
      <c r="BF76" s="20"/>
      <c r="BG76" s="21">
        <v>420596019.08999997</v>
      </c>
      <c r="BH76" s="20"/>
      <c r="BI76" s="21">
        <v>420596019.08999997</v>
      </c>
      <c r="BK76" s="55"/>
      <c r="BL76" s="55"/>
    </row>
    <row r="77" spans="1:64" ht="20.25" x14ac:dyDescent="0.3">
      <c r="A77" s="35">
        <v>55</v>
      </c>
      <c r="B77" s="40" t="s">
        <v>119</v>
      </c>
      <c r="C77" s="40">
        <v>126</v>
      </c>
      <c r="D77" s="20">
        <v>18442363.710000001</v>
      </c>
      <c r="E77" s="20">
        <v>929221.3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929221.3</v>
      </c>
      <c r="L77" s="20">
        <v>0</v>
      </c>
      <c r="M77" s="20">
        <v>929221.3</v>
      </c>
      <c r="N77" s="20">
        <v>929221.3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17513142.41</v>
      </c>
      <c r="X77" s="20">
        <v>0</v>
      </c>
      <c r="Y77" s="20">
        <v>0</v>
      </c>
      <c r="Z77" s="20">
        <v>17513142.41</v>
      </c>
      <c r="AA77" s="20">
        <v>5044555.59</v>
      </c>
      <c r="AB77" s="20">
        <v>0</v>
      </c>
      <c r="AC77" s="20">
        <v>0</v>
      </c>
      <c r="AD77" s="20">
        <v>11542186.529999999</v>
      </c>
      <c r="AE77" s="20">
        <v>364725.03</v>
      </c>
      <c r="AF77" s="20">
        <v>561675.26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16387536.23</v>
      </c>
      <c r="AX77" s="20">
        <v>16387536.23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/>
      <c r="BG77" s="21">
        <v>34829899.939999998</v>
      </c>
      <c r="BH77" s="20"/>
      <c r="BI77" s="21">
        <v>34829899.939999998</v>
      </c>
      <c r="BK77" s="55"/>
      <c r="BL77" s="55"/>
    </row>
    <row r="78" spans="1:64" ht="20.25" x14ac:dyDescent="0.3">
      <c r="A78" s="35">
        <v>56</v>
      </c>
      <c r="B78" s="40" t="s">
        <v>120</v>
      </c>
      <c r="C78" s="40">
        <v>123</v>
      </c>
      <c r="D78" s="20">
        <v>15768788.48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15768788.48</v>
      </c>
      <c r="X78" s="20">
        <v>0</v>
      </c>
      <c r="Y78" s="20">
        <v>0</v>
      </c>
      <c r="Z78" s="20">
        <v>15768788.48</v>
      </c>
      <c r="AA78" s="20">
        <v>15768788.48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/>
      <c r="BG78" s="21">
        <v>15768788.48</v>
      </c>
      <c r="BH78" s="20"/>
      <c r="BI78" s="21">
        <v>15768788.48</v>
      </c>
      <c r="BK78" s="55"/>
      <c r="BL78" s="55"/>
    </row>
    <row r="79" spans="1:64" ht="20.25" x14ac:dyDescent="0.3">
      <c r="A79" s="35">
        <v>57</v>
      </c>
      <c r="B79" s="40" t="s">
        <v>121</v>
      </c>
      <c r="C79" s="40">
        <v>141</v>
      </c>
      <c r="D79" s="20">
        <v>8476615.1199999992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8476615.1199999992</v>
      </c>
      <c r="X79" s="20">
        <v>0</v>
      </c>
      <c r="Y79" s="20">
        <v>0</v>
      </c>
      <c r="Z79" s="20">
        <v>8476615.1199999992</v>
      </c>
      <c r="AA79" s="20">
        <v>0</v>
      </c>
      <c r="AB79" s="20">
        <v>0</v>
      </c>
      <c r="AC79" s="20">
        <v>0</v>
      </c>
      <c r="AD79" s="20">
        <v>8476615.1199999992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/>
      <c r="BG79" s="21">
        <v>8476615.1199999992</v>
      </c>
      <c r="BH79" s="20"/>
      <c r="BI79" s="21">
        <v>8476615.1199999992</v>
      </c>
      <c r="BK79" s="55"/>
      <c r="BL79" s="55"/>
    </row>
    <row r="80" spans="1:64" ht="20.25" x14ac:dyDescent="0.3">
      <c r="A80" s="35">
        <v>59</v>
      </c>
      <c r="B80" s="40" t="s">
        <v>122</v>
      </c>
      <c r="C80" s="40">
        <v>148</v>
      </c>
      <c r="D80" s="20">
        <v>660179.98</v>
      </c>
      <c r="E80" s="20">
        <v>660179.98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660179.98</v>
      </c>
      <c r="L80" s="20">
        <v>0</v>
      </c>
      <c r="M80" s="20">
        <v>660179.98</v>
      </c>
      <c r="N80" s="20">
        <v>660179.98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67737596.980000004</v>
      </c>
      <c r="AO80" s="20">
        <v>38573822.75</v>
      </c>
      <c r="AP80" s="20">
        <v>0</v>
      </c>
      <c r="AQ80" s="20">
        <v>16527011.01</v>
      </c>
      <c r="AR80" s="20">
        <v>0</v>
      </c>
      <c r="AS80" s="20">
        <v>0</v>
      </c>
      <c r="AT80" s="20">
        <v>29163774.23</v>
      </c>
      <c r="AU80" s="20">
        <v>7738358.4299999997</v>
      </c>
      <c r="AV80" s="20">
        <v>0</v>
      </c>
      <c r="AW80" s="20">
        <v>57539854.049999997</v>
      </c>
      <c r="AX80" s="20">
        <v>57539854.049999997</v>
      </c>
      <c r="AY80" s="20">
        <v>44415388.530000001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/>
      <c r="BG80" s="21">
        <v>125937631.01000001</v>
      </c>
      <c r="BH80" s="20"/>
      <c r="BI80" s="21">
        <v>125937631.01000001</v>
      </c>
      <c r="BK80" s="55"/>
      <c r="BL80" s="55"/>
    </row>
    <row r="81" spans="1:64" ht="20.25" x14ac:dyDescent="0.3">
      <c r="A81" s="35">
        <v>60</v>
      </c>
      <c r="B81" s="44" t="s">
        <v>123</v>
      </c>
      <c r="C81" s="40">
        <v>149</v>
      </c>
      <c r="D81" s="20">
        <v>45809341.25</v>
      </c>
      <c r="E81" s="20">
        <v>8104289.7999999998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8104289.7999999998</v>
      </c>
      <c r="L81" s="20">
        <v>0</v>
      </c>
      <c r="M81" s="20">
        <v>8104289.7999999998</v>
      </c>
      <c r="N81" s="20">
        <v>8104289.7999999998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467562</v>
      </c>
      <c r="W81" s="20">
        <v>37237489.450000003</v>
      </c>
      <c r="X81" s="20">
        <v>0</v>
      </c>
      <c r="Y81" s="20">
        <v>0</v>
      </c>
      <c r="Z81" s="20">
        <v>37237489.450000003</v>
      </c>
      <c r="AA81" s="20">
        <v>35718182.43</v>
      </c>
      <c r="AB81" s="20">
        <v>0</v>
      </c>
      <c r="AC81" s="20">
        <v>0</v>
      </c>
      <c r="AD81" s="20">
        <v>0</v>
      </c>
      <c r="AE81" s="20">
        <v>218904.84</v>
      </c>
      <c r="AF81" s="20">
        <v>1300402.18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12205801.359999999</v>
      </c>
      <c r="AX81" s="20">
        <v>12205801.359999999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/>
      <c r="BG81" s="21">
        <v>58015142.609999999</v>
      </c>
      <c r="BH81" s="20"/>
      <c r="BI81" s="21">
        <v>58015142.609999999</v>
      </c>
      <c r="BK81" s="55"/>
      <c r="BL81" s="55"/>
    </row>
    <row r="82" spans="1:64" ht="20.25" x14ac:dyDescent="0.3">
      <c r="A82" s="35">
        <v>61</v>
      </c>
      <c r="B82" s="40" t="s">
        <v>124</v>
      </c>
      <c r="C82" s="40">
        <v>163</v>
      </c>
      <c r="D82" s="20">
        <v>1391196.86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1391196.86</v>
      </c>
      <c r="X82" s="20">
        <v>0</v>
      </c>
      <c r="Y82" s="20">
        <v>0</v>
      </c>
      <c r="Z82" s="20">
        <v>1391196.86</v>
      </c>
      <c r="AA82" s="20">
        <v>1391196.8599999999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58437678.539999999</v>
      </c>
      <c r="AX82" s="20">
        <v>58437678.539999999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/>
      <c r="BG82" s="21">
        <v>59828875.399999999</v>
      </c>
      <c r="BH82" s="20"/>
      <c r="BI82" s="21">
        <v>59828875.399999999</v>
      </c>
      <c r="BK82" s="55"/>
      <c r="BL82" s="55"/>
    </row>
    <row r="83" spans="1:64" ht="20.25" x14ac:dyDescent="0.3">
      <c r="A83" s="35">
        <v>62</v>
      </c>
      <c r="B83" s="40" t="s">
        <v>125</v>
      </c>
      <c r="C83" s="40">
        <v>164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40520165.880000003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40520165.880000003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/>
      <c r="BG83" s="21">
        <v>40520165.880000003</v>
      </c>
      <c r="BH83" s="20"/>
      <c r="BI83" s="21">
        <v>40520165.880000003</v>
      </c>
      <c r="BK83" s="55"/>
      <c r="BL83" s="55"/>
    </row>
    <row r="84" spans="1:64" ht="20.25" x14ac:dyDescent="0.3">
      <c r="A84" s="35">
        <v>63</v>
      </c>
      <c r="B84" s="40" t="s">
        <v>126</v>
      </c>
      <c r="C84" s="40">
        <v>170</v>
      </c>
      <c r="D84" s="20">
        <v>3215319.09</v>
      </c>
      <c r="E84" s="20">
        <v>517746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517746</v>
      </c>
      <c r="L84" s="20">
        <v>0</v>
      </c>
      <c r="M84" s="20">
        <v>517746</v>
      </c>
      <c r="N84" s="20">
        <v>517746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2697573.09</v>
      </c>
      <c r="X84" s="20">
        <v>0</v>
      </c>
      <c r="Y84" s="20">
        <v>0</v>
      </c>
      <c r="Z84" s="20">
        <v>2697573.09</v>
      </c>
      <c r="AA84" s="20">
        <v>2697573.09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3174743.09</v>
      </c>
      <c r="AX84" s="20">
        <v>3174743.09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/>
      <c r="BG84" s="21">
        <v>6390062.1799999997</v>
      </c>
      <c r="BH84" s="20"/>
      <c r="BI84" s="21">
        <v>6390062.1799999997</v>
      </c>
      <c r="BK84" s="55"/>
      <c r="BL84" s="55"/>
    </row>
    <row r="85" spans="1:64" ht="20.25" x14ac:dyDescent="0.3">
      <c r="A85" s="35">
        <v>64</v>
      </c>
      <c r="B85" s="40" t="s">
        <v>127</v>
      </c>
      <c r="C85" s="40">
        <v>171</v>
      </c>
      <c r="D85" s="20">
        <v>2668900.2999999998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2668900.2999999998</v>
      </c>
      <c r="X85" s="20">
        <v>0</v>
      </c>
      <c r="Y85" s="20">
        <v>0</v>
      </c>
      <c r="Z85" s="20">
        <v>2668900.2999999998</v>
      </c>
      <c r="AA85" s="20">
        <v>0</v>
      </c>
      <c r="AB85" s="20">
        <v>0</v>
      </c>
      <c r="AC85" s="20">
        <v>287105.5</v>
      </c>
      <c r="AD85" s="20">
        <v>0</v>
      </c>
      <c r="AE85" s="20">
        <v>2381794.7999999998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/>
      <c r="BG85" s="21">
        <v>2668900.2999999998</v>
      </c>
      <c r="BH85" s="20"/>
      <c r="BI85" s="21">
        <v>2668900.2999999998</v>
      </c>
      <c r="BK85" s="55"/>
      <c r="BL85" s="55"/>
    </row>
    <row r="86" spans="1:64" ht="20.25" x14ac:dyDescent="0.3">
      <c r="A86" s="35">
        <v>65</v>
      </c>
      <c r="B86" s="40" t="s">
        <v>128</v>
      </c>
      <c r="C86" s="40">
        <v>172</v>
      </c>
      <c r="D86" s="20">
        <v>1735099.4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1735099.4</v>
      </c>
      <c r="X86" s="20">
        <v>0</v>
      </c>
      <c r="Y86" s="20">
        <v>0</v>
      </c>
      <c r="Z86" s="20">
        <v>1735099.4</v>
      </c>
      <c r="AA86" s="20">
        <v>953221.10000000009</v>
      </c>
      <c r="AB86" s="20">
        <v>0</v>
      </c>
      <c r="AC86" s="20">
        <v>781878.3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48319534.469999999</v>
      </c>
      <c r="AO86" s="20">
        <v>36916512.57</v>
      </c>
      <c r="AP86" s="20">
        <v>0</v>
      </c>
      <c r="AQ86" s="20">
        <v>0</v>
      </c>
      <c r="AR86" s="20">
        <v>0</v>
      </c>
      <c r="AS86" s="20">
        <v>0</v>
      </c>
      <c r="AT86" s="20">
        <v>11403021.9</v>
      </c>
      <c r="AU86" s="20">
        <v>0</v>
      </c>
      <c r="AV86" s="20">
        <v>0</v>
      </c>
      <c r="AW86" s="20">
        <v>2256121.62</v>
      </c>
      <c r="AX86" s="20">
        <v>2256121.62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/>
      <c r="BG86" s="21">
        <v>52310755.489999995</v>
      </c>
      <c r="BH86" s="20"/>
      <c r="BI86" s="21">
        <v>52310755.489999995</v>
      </c>
      <c r="BK86" s="55"/>
      <c r="BL86" s="55"/>
    </row>
    <row r="87" spans="1:64" ht="20.25" x14ac:dyDescent="0.3">
      <c r="A87" s="35">
        <v>66</v>
      </c>
      <c r="B87" s="40" t="s">
        <v>129</v>
      </c>
      <c r="C87" s="40">
        <v>175</v>
      </c>
      <c r="D87" s="20">
        <v>5492471.6799999997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5492471.6799999997</v>
      </c>
      <c r="X87" s="20">
        <v>0</v>
      </c>
      <c r="Y87" s="20">
        <v>0</v>
      </c>
      <c r="Z87" s="20">
        <v>5492471.6799999997</v>
      </c>
      <c r="AA87" s="20">
        <v>5492471.6799999997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/>
      <c r="BG87" s="21">
        <v>5492471.6799999997</v>
      </c>
      <c r="BH87" s="20"/>
      <c r="BI87" s="21">
        <v>5492471.6799999997</v>
      </c>
      <c r="BK87" s="55"/>
      <c r="BL87" s="55"/>
    </row>
    <row r="88" spans="1:64" ht="20.25" x14ac:dyDescent="0.3">
      <c r="A88" s="35">
        <v>67</v>
      </c>
      <c r="B88" s="40" t="s">
        <v>130</v>
      </c>
      <c r="C88" s="40">
        <v>178</v>
      </c>
      <c r="D88" s="20">
        <v>47441106.670000002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47441106.670000002</v>
      </c>
      <c r="X88" s="20">
        <v>0</v>
      </c>
      <c r="Y88" s="20">
        <v>0</v>
      </c>
      <c r="Z88" s="20">
        <v>47441106.670000002</v>
      </c>
      <c r="AA88" s="20">
        <v>0</v>
      </c>
      <c r="AB88" s="20">
        <v>0</v>
      </c>
      <c r="AC88" s="20">
        <v>0</v>
      </c>
      <c r="AD88" s="20">
        <v>36930720.990000002</v>
      </c>
      <c r="AE88" s="20">
        <v>10510385.68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/>
      <c r="BG88" s="21">
        <v>47441106.670000002</v>
      </c>
      <c r="BH88" s="20"/>
      <c r="BI88" s="21">
        <v>47441106.670000002</v>
      </c>
      <c r="BK88" s="55"/>
      <c r="BL88" s="55"/>
    </row>
    <row r="89" spans="1:64" ht="20.25" x14ac:dyDescent="0.3">
      <c r="A89" s="35">
        <v>68</v>
      </c>
      <c r="B89" s="40" t="s">
        <v>131</v>
      </c>
      <c r="C89" s="40">
        <v>179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4187143.41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4187143.41</v>
      </c>
      <c r="BE89" s="20">
        <v>0</v>
      </c>
      <c r="BF89" s="20"/>
      <c r="BG89" s="21">
        <v>4187143.41</v>
      </c>
      <c r="BH89" s="20"/>
      <c r="BI89" s="21">
        <v>4187143.41</v>
      </c>
      <c r="BK89" s="55"/>
      <c r="BL89" s="55"/>
    </row>
    <row r="90" spans="1:64" ht="20.25" x14ac:dyDescent="0.3">
      <c r="A90" s="35">
        <v>69</v>
      </c>
      <c r="B90" s="40" t="s">
        <v>132</v>
      </c>
      <c r="C90" s="40">
        <v>183</v>
      </c>
      <c r="D90" s="20">
        <v>5015388.21</v>
      </c>
      <c r="E90" s="20">
        <v>18737.36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18737.36</v>
      </c>
      <c r="L90" s="20">
        <v>0</v>
      </c>
      <c r="M90" s="20">
        <v>18737.36</v>
      </c>
      <c r="N90" s="20">
        <v>18737.36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4996650.8499999996</v>
      </c>
      <c r="X90" s="20">
        <v>0</v>
      </c>
      <c r="Y90" s="20">
        <v>0</v>
      </c>
      <c r="Z90" s="20">
        <v>4996650.8499999996</v>
      </c>
      <c r="AA90" s="20">
        <v>4114836.1300000004</v>
      </c>
      <c r="AB90" s="20">
        <v>0</v>
      </c>
      <c r="AC90" s="20">
        <v>0</v>
      </c>
      <c r="AD90" s="20">
        <v>0</v>
      </c>
      <c r="AE90" s="20">
        <v>881814.72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11352220.41</v>
      </c>
      <c r="AX90" s="20">
        <v>11352220.41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/>
      <c r="BG90" s="21">
        <v>16367608.620000001</v>
      </c>
      <c r="BH90" s="20"/>
      <c r="BI90" s="21">
        <v>16367608.620000001</v>
      </c>
      <c r="BK90" s="55"/>
      <c r="BL90" s="55"/>
    </row>
    <row r="91" spans="1:64" ht="20.25" x14ac:dyDescent="0.3">
      <c r="A91" s="35">
        <v>70</v>
      </c>
      <c r="B91" s="40" t="s">
        <v>133</v>
      </c>
      <c r="C91" s="40">
        <v>187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42100648.450000003</v>
      </c>
      <c r="AX91" s="20">
        <v>42100648.450000003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/>
      <c r="BG91" s="21">
        <v>42100648.450000003</v>
      </c>
      <c r="BH91" s="20"/>
      <c r="BI91" s="21">
        <v>42100648.450000003</v>
      </c>
      <c r="BK91" s="55"/>
      <c r="BL91" s="55"/>
    </row>
    <row r="92" spans="1:64" ht="20.25" x14ac:dyDescent="0.3">
      <c r="A92" s="35">
        <v>71</v>
      </c>
      <c r="B92" s="45" t="s">
        <v>134</v>
      </c>
      <c r="C92" s="40">
        <v>190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17528037.079999998</v>
      </c>
      <c r="AO92" s="20">
        <v>17528037.079999998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40739562.280000001</v>
      </c>
      <c r="AX92" s="20">
        <v>40739562.280000001</v>
      </c>
      <c r="AY92" s="20">
        <v>0</v>
      </c>
      <c r="AZ92" s="20">
        <v>0</v>
      </c>
      <c r="BA92" s="20">
        <v>39458930.670000002</v>
      </c>
      <c r="BB92" s="20">
        <v>0</v>
      </c>
      <c r="BC92" s="20">
        <v>0</v>
      </c>
      <c r="BD92" s="20">
        <v>0</v>
      </c>
      <c r="BE92" s="20">
        <v>0</v>
      </c>
      <c r="BF92" s="20"/>
      <c r="BG92" s="21">
        <v>58267599.359999999</v>
      </c>
      <c r="BH92" s="20"/>
      <c r="BI92" s="21">
        <v>58267599.359999999</v>
      </c>
      <c r="BK92" s="55"/>
      <c r="BL92" s="55"/>
    </row>
    <row r="93" spans="1:64" ht="20.25" x14ac:dyDescent="0.3">
      <c r="A93" s="35">
        <v>73</v>
      </c>
      <c r="B93" s="46" t="s">
        <v>135</v>
      </c>
      <c r="C93" s="47">
        <v>199</v>
      </c>
      <c r="D93" s="20">
        <v>185172.72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185172.72</v>
      </c>
      <c r="X93" s="20">
        <v>0</v>
      </c>
      <c r="Y93" s="20">
        <v>0</v>
      </c>
      <c r="Z93" s="20">
        <v>185172.72</v>
      </c>
      <c r="AA93" s="20">
        <v>0</v>
      </c>
      <c r="AB93" s="20">
        <v>0</v>
      </c>
      <c r="AC93" s="20">
        <v>0</v>
      </c>
      <c r="AD93" s="20">
        <v>0</v>
      </c>
      <c r="AE93" s="20">
        <v>185172.72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/>
      <c r="BG93" s="21">
        <v>185172.72</v>
      </c>
      <c r="BH93" s="20"/>
      <c r="BI93" s="21">
        <v>185172.72</v>
      </c>
      <c r="BK93" s="55"/>
      <c r="BL93" s="55"/>
    </row>
    <row r="94" spans="1:64" ht="20.25" x14ac:dyDescent="0.3">
      <c r="A94" s="35">
        <v>74</v>
      </c>
      <c r="B94" s="46" t="s">
        <v>136</v>
      </c>
      <c r="C94" s="47">
        <v>203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31149092.07</v>
      </c>
      <c r="AX94" s="20">
        <v>31149092.07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/>
      <c r="BG94" s="21">
        <v>31149092.07</v>
      </c>
      <c r="BH94" s="20"/>
      <c r="BI94" s="21">
        <v>31149092.07</v>
      </c>
      <c r="BK94" s="55"/>
      <c r="BL94" s="55"/>
    </row>
    <row r="95" spans="1:64" ht="20.25" x14ac:dyDescent="0.3">
      <c r="A95" s="35">
        <v>75</v>
      </c>
      <c r="B95" s="46" t="s">
        <v>137</v>
      </c>
      <c r="C95" s="47">
        <v>202</v>
      </c>
      <c r="D95" s="20">
        <v>40840191.32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40840191.32</v>
      </c>
      <c r="X95" s="20">
        <v>0</v>
      </c>
      <c r="Y95" s="20">
        <v>0</v>
      </c>
      <c r="Z95" s="20">
        <v>40840191.32</v>
      </c>
      <c r="AA95" s="20">
        <v>0</v>
      </c>
      <c r="AB95" s="20">
        <v>40840191.32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49502931.539999999</v>
      </c>
      <c r="AX95" s="20">
        <v>49502931.539999999</v>
      </c>
      <c r="AY95" s="20">
        <v>0</v>
      </c>
      <c r="AZ95" s="20">
        <v>0</v>
      </c>
      <c r="BA95" s="20">
        <v>0</v>
      </c>
      <c r="BB95" s="20">
        <v>49502931.539999999</v>
      </c>
      <c r="BC95" s="20">
        <v>0</v>
      </c>
      <c r="BD95" s="20">
        <v>0</v>
      </c>
      <c r="BE95" s="20">
        <v>0</v>
      </c>
      <c r="BF95" s="20"/>
      <c r="BG95" s="21">
        <v>90343122.859999999</v>
      </c>
      <c r="BH95" s="20"/>
      <c r="BI95" s="21">
        <v>90343122.859999999</v>
      </c>
      <c r="BK95" s="55"/>
      <c r="BL95" s="55"/>
    </row>
    <row r="96" spans="1:64" ht="20.25" x14ac:dyDescent="0.3">
      <c r="A96" s="35">
        <v>76</v>
      </c>
      <c r="B96" s="46" t="s">
        <v>138</v>
      </c>
      <c r="C96" s="47">
        <v>197</v>
      </c>
      <c r="D96" s="20">
        <v>37265838.689999998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37265838.689999998</v>
      </c>
      <c r="X96" s="20">
        <v>0</v>
      </c>
      <c r="Y96" s="20">
        <v>0</v>
      </c>
      <c r="Z96" s="20">
        <v>37265838.689999998</v>
      </c>
      <c r="AA96" s="20">
        <v>0</v>
      </c>
      <c r="AB96" s="20">
        <v>37265838.689999998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4367905.72</v>
      </c>
      <c r="AX96" s="20">
        <v>4367905.72</v>
      </c>
      <c r="AY96" s="20">
        <v>0</v>
      </c>
      <c r="AZ96" s="20">
        <v>0</v>
      </c>
      <c r="BA96" s="20">
        <v>0</v>
      </c>
      <c r="BB96" s="20">
        <v>4367905.72</v>
      </c>
      <c r="BC96" s="20">
        <v>0</v>
      </c>
      <c r="BD96" s="20">
        <v>0</v>
      </c>
      <c r="BE96" s="20">
        <v>0</v>
      </c>
      <c r="BF96" s="20"/>
      <c r="BG96" s="21">
        <v>41633744.409999996</v>
      </c>
      <c r="BH96" s="20"/>
      <c r="BI96" s="21">
        <v>41633744.409999996</v>
      </c>
      <c r="BK96" s="55"/>
      <c r="BL96" s="55"/>
    </row>
    <row r="97" spans="1:64" ht="20.25" x14ac:dyDescent="0.3">
      <c r="A97" s="35">
        <v>80</v>
      </c>
      <c r="B97" s="48" t="s">
        <v>139</v>
      </c>
      <c r="C97" s="47">
        <v>201</v>
      </c>
      <c r="D97" s="20">
        <v>2997776.52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2997776.52</v>
      </c>
      <c r="X97" s="20">
        <v>0</v>
      </c>
      <c r="Y97" s="20">
        <v>0</v>
      </c>
      <c r="Z97" s="20">
        <v>2997776.52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2997776.52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/>
      <c r="BG97" s="21">
        <v>2997776.52</v>
      </c>
      <c r="BH97" s="20"/>
      <c r="BI97" s="21">
        <v>2997776.52</v>
      </c>
      <c r="BK97" s="55"/>
      <c r="BL97" s="55"/>
    </row>
    <row r="98" spans="1:64" ht="20.25" x14ac:dyDescent="0.3">
      <c r="A98" s="35">
        <v>81</v>
      </c>
      <c r="B98" s="49" t="s">
        <v>140</v>
      </c>
      <c r="C98" s="47">
        <v>209</v>
      </c>
      <c r="D98" s="20">
        <v>29448635.34</v>
      </c>
      <c r="E98" s="20">
        <v>420333.84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420333.84</v>
      </c>
      <c r="L98" s="20">
        <v>0</v>
      </c>
      <c r="M98" s="20">
        <v>420333.84</v>
      </c>
      <c r="N98" s="20">
        <v>420333.84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29028301.5</v>
      </c>
      <c r="X98" s="20">
        <v>0</v>
      </c>
      <c r="Y98" s="20">
        <v>0</v>
      </c>
      <c r="Z98" s="20">
        <v>29028301.5</v>
      </c>
      <c r="AA98" s="20">
        <v>2917227.7100000004</v>
      </c>
      <c r="AB98" s="20">
        <v>0</v>
      </c>
      <c r="AC98" s="20">
        <v>13751649.18</v>
      </c>
      <c r="AD98" s="20">
        <v>0</v>
      </c>
      <c r="AE98" s="20">
        <v>2885898.4</v>
      </c>
      <c r="AF98" s="20">
        <v>9473526.2100000009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14176738.01</v>
      </c>
      <c r="AX98" s="20">
        <v>14176738.01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/>
      <c r="BG98" s="21">
        <v>43625373.350000001</v>
      </c>
      <c r="BH98" s="20"/>
      <c r="BI98" s="21">
        <v>43625373.350000001</v>
      </c>
      <c r="BK98" s="55"/>
      <c r="BL98" s="55"/>
    </row>
    <row r="99" spans="1:64" ht="20.25" x14ac:dyDescent="0.3">
      <c r="A99" s="35">
        <v>82</v>
      </c>
      <c r="B99" s="49" t="s">
        <v>141</v>
      </c>
      <c r="C99" s="47">
        <v>206</v>
      </c>
      <c r="D99" s="20">
        <v>15262619</v>
      </c>
      <c r="E99" s="20">
        <v>148873.5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148873.5</v>
      </c>
      <c r="L99" s="20">
        <v>0</v>
      </c>
      <c r="M99" s="20">
        <v>148873.5</v>
      </c>
      <c r="N99" s="20">
        <v>148873.5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15113745.5</v>
      </c>
      <c r="X99" s="20">
        <v>0</v>
      </c>
      <c r="Y99" s="20">
        <v>0</v>
      </c>
      <c r="Z99" s="20">
        <v>15113745.5</v>
      </c>
      <c r="AA99" s="20">
        <v>7393445.7600000007</v>
      </c>
      <c r="AB99" s="20">
        <v>0</v>
      </c>
      <c r="AC99" s="20">
        <v>0</v>
      </c>
      <c r="AD99" s="20">
        <v>1866754.27</v>
      </c>
      <c r="AE99" s="20">
        <v>2454479.7799999998</v>
      </c>
      <c r="AF99" s="20">
        <v>3399065.69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4050500.59</v>
      </c>
      <c r="AX99" s="20">
        <v>4050500.59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/>
      <c r="BG99" s="21">
        <v>19313119.59</v>
      </c>
      <c r="BH99" s="20"/>
      <c r="BI99" s="21">
        <v>19313119.59</v>
      </c>
      <c r="BK99" s="55"/>
      <c r="BL99" s="55"/>
    </row>
    <row r="100" spans="1:64" ht="20.25" x14ac:dyDescent="0.3">
      <c r="A100" s="35">
        <v>83</v>
      </c>
      <c r="B100" s="49" t="s">
        <v>142</v>
      </c>
      <c r="C100" s="47">
        <v>204</v>
      </c>
      <c r="D100" s="20">
        <v>3453014.88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3453014.88</v>
      </c>
      <c r="X100" s="20">
        <v>0</v>
      </c>
      <c r="Y100" s="20">
        <v>0</v>
      </c>
      <c r="Z100" s="20">
        <v>3453014.88</v>
      </c>
      <c r="AA100" s="20">
        <v>3453014.88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/>
      <c r="BG100" s="21">
        <v>3453014.88</v>
      </c>
      <c r="BH100" s="20"/>
      <c r="BI100" s="21">
        <v>3453014.88</v>
      </c>
      <c r="BK100" s="55"/>
      <c r="BL100" s="55"/>
    </row>
    <row r="101" spans="1:64" ht="20.25" x14ac:dyDescent="0.3">
      <c r="A101" s="35">
        <v>84</v>
      </c>
      <c r="B101" s="49" t="s">
        <v>143</v>
      </c>
      <c r="C101" s="47">
        <v>207</v>
      </c>
      <c r="D101" s="20">
        <v>27535.200000000001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27535.200000000001</v>
      </c>
      <c r="X101" s="20">
        <v>0</v>
      </c>
      <c r="Y101" s="20">
        <v>0</v>
      </c>
      <c r="Z101" s="20">
        <v>27535.200000000001</v>
      </c>
      <c r="AA101" s="20">
        <v>0</v>
      </c>
      <c r="AB101" s="20">
        <v>0</v>
      </c>
      <c r="AC101" s="20">
        <v>0</v>
      </c>
      <c r="AD101" s="20">
        <v>0</v>
      </c>
      <c r="AE101" s="20">
        <v>27535.200000000001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/>
      <c r="BG101" s="21">
        <v>27535.200000000001</v>
      </c>
      <c r="BH101" s="20"/>
      <c r="BI101" s="21">
        <v>27535.200000000001</v>
      </c>
      <c r="BK101" s="55"/>
      <c r="BL101" s="55"/>
    </row>
    <row r="102" spans="1:64" ht="20.25" x14ac:dyDescent="0.3">
      <c r="A102" s="25"/>
      <c r="B102" s="26" t="s">
        <v>144</v>
      </c>
      <c r="C102" s="27"/>
      <c r="D102" s="21">
        <v>831558286.55000019</v>
      </c>
      <c r="E102" s="21">
        <v>63031933.989999995</v>
      </c>
      <c r="F102" s="21">
        <v>31255790.010000002</v>
      </c>
      <c r="G102" s="21">
        <v>8343821.7599999998</v>
      </c>
      <c r="H102" s="21">
        <v>20271825.300000001</v>
      </c>
      <c r="I102" s="21">
        <v>1251262.2</v>
      </c>
      <c r="J102" s="21">
        <v>1388880.75</v>
      </c>
      <c r="K102" s="21">
        <v>31776143.98</v>
      </c>
      <c r="L102" s="21">
        <v>3182936.4</v>
      </c>
      <c r="M102" s="21">
        <v>28593207.579999998</v>
      </c>
      <c r="N102" s="21">
        <v>28593207.579999998</v>
      </c>
      <c r="O102" s="21">
        <v>0</v>
      </c>
      <c r="P102" s="37">
        <v>0</v>
      </c>
      <c r="Q102" s="21">
        <v>9698222.5099999998</v>
      </c>
      <c r="R102" s="21">
        <v>0</v>
      </c>
      <c r="S102" s="21">
        <v>328542.5</v>
      </c>
      <c r="T102" s="21">
        <v>8628539.3599999994</v>
      </c>
      <c r="U102" s="21">
        <v>4482785.1500000004</v>
      </c>
      <c r="V102" s="21">
        <v>5783741.9400000004</v>
      </c>
      <c r="W102" s="21">
        <v>762742610.62</v>
      </c>
      <c r="X102" s="21">
        <v>24874966.960000001</v>
      </c>
      <c r="Y102" s="21">
        <v>1552781.12</v>
      </c>
      <c r="Z102" s="21">
        <v>726616640.03000009</v>
      </c>
      <c r="AA102" s="21">
        <v>123429549.45999998</v>
      </c>
      <c r="AB102" s="21">
        <v>380944119.96999997</v>
      </c>
      <c r="AC102" s="21">
        <v>59985296.419999994</v>
      </c>
      <c r="AD102" s="21">
        <v>106193712.73999999</v>
      </c>
      <c r="AE102" s="21">
        <v>35352280.469999999</v>
      </c>
      <c r="AF102" s="21">
        <v>16888955.57</v>
      </c>
      <c r="AG102" s="21">
        <v>0</v>
      </c>
      <c r="AH102" s="21">
        <v>2997776.52</v>
      </c>
      <c r="AI102" s="21">
        <v>824948.88</v>
      </c>
      <c r="AJ102" s="21">
        <v>0</v>
      </c>
      <c r="AK102" s="21">
        <v>0</v>
      </c>
      <c r="AL102" s="21">
        <v>436221</v>
      </c>
      <c r="AM102" s="21">
        <v>0</v>
      </c>
      <c r="AN102" s="21">
        <v>374999192.80000001</v>
      </c>
      <c r="AO102" s="21">
        <v>247783442.33999997</v>
      </c>
      <c r="AP102" s="21">
        <v>0</v>
      </c>
      <c r="AQ102" s="21">
        <v>16527011.01</v>
      </c>
      <c r="AR102" s="21">
        <v>0</v>
      </c>
      <c r="AS102" s="21">
        <v>0</v>
      </c>
      <c r="AT102" s="21">
        <v>86695584.580000013</v>
      </c>
      <c r="AU102" s="21">
        <v>7738358.4299999997</v>
      </c>
      <c r="AV102" s="21">
        <v>40520165.880000003</v>
      </c>
      <c r="AW102" s="21">
        <v>605743791.34000015</v>
      </c>
      <c r="AX102" s="21">
        <v>601556647.93000007</v>
      </c>
      <c r="AY102" s="21">
        <v>44415388.530000001</v>
      </c>
      <c r="AZ102" s="21">
        <v>0</v>
      </c>
      <c r="BA102" s="21">
        <v>63682055.850000001</v>
      </c>
      <c r="BB102" s="21">
        <v>171628766.38999999</v>
      </c>
      <c r="BC102" s="21">
        <v>0</v>
      </c>
      <c r="BD102" s="21">
        <v>4187143.41</v>
      </c>
      <c r="BE102" s="21">
        <v>0</v>
      </c>
      <c r="BF102" s="21">
        <v>0</v>
      </c>
      <c r="BG102" s="21">
        <v>1812301270.6900001</v>
      </c>
      <c r="BH102" s="21">
        <v>0</v>
      </c>
      <c r="BI102" s="21">
        <v>1812301270.6900001</v>
      </c>
      <c r="BK102" s="55"/>
      <c r="BL102" s="55"/>
    </row>
    <row r="103" spans="1:64" ht="26.25" customHeight="1" x14ac:dyDescent="0.3">
      <c r="A103" s="25"/>
      <c r="B103" s="26" t="s">
        <v>57</v>
      </c>
      <c r="C103" s="27"/>
      <c r="D103" s="21">
        <v>8548938179.2200003</v>
      </c>
      <c r="E103" s="21">
        <v>3174916035.75</v>
      </c>
      <c r="F103" s="21">
        <v>2181878254.6300006</v>
      </c>
      <c r="G103" s="21">
        <v>864602104.08000004</v>
      </c>
      <c r="H103" s="21">
        <v>1132013468.1900001</v>
      </c>
      <c r="I103" s="21">
        <v>74066930.800000012</v>
      </c>
      <c r="J103" s="21">
        <v>111195751.56</v>
      </c>
      <c r="K103" s="21">
        <v>993037781.11999989</v>
      </c>
      <c r="L103" s="21">
        <v>253326872.44999999</v>
      </c>
      <c r="M103" s="21">
        <v>739710908.66999996</v>
      </c>
      <c r="N103" s="21">
        <v>296622932.98000002</v>
      </c>
      <c r="O103" s="21">
        <v>442153498.89000005</v>
      </c>
      <c r="P103" s="21">
        <v>934476.79999999993</v>
      </c>
      <c r="Q103" s="21">
        <v>699043399.87</v>
      </c>
      <c r="R103" s="21">
        <v>113699627.60000001</v>
      </c>
      <c r="S103" s="21">
        <v>34911523.399999999</v>
      </c>
      <c r="T103" s="21">
        <v>523344290.00000006</v>
      </c>
      <c r="U103" s="21">
        <v>228960818.80000004</v>
      </c>
      <c r="V103" s="21">
        <v>552926770.56999993</v>
      </c>
      <c r="W103" s="21">
        <v>4737688797.6000004</v>
      </c>
      <c r="X103" s="21">
        <v>1979774896.3299999</v>
      </c>
      <c r="Y103" s="21">
        <v>117531672.04000001</v>
      </c>
      <c r="Z103" s="21">
        <v>1941338829.3600001</v>
      </c>
      <c r="AA103" s="21">
        <v>1031950648.1199999</v>
      </c>
      <c r="AB103" s="21">
        <v>383615062.29999995</v>
      </c>
      <c r="AC103" s="21">
        <v>155363740.73999998</v>
      </c>
      <c r="AD103" s="21">
        <v>123438871.5</v>
      </c>
      <c r="AE103" s="21">
        <v>106953394.19</v>
      </c>
      <c r="AF103" s="21">
        <v>65684160.910000004</v>
      </c>
      <c r="AG103" s="21">
        <v>13482176.800000001</v>
      </c>
      <c r="AH103" s="21">
        <v>2997776.52</v>
      </c>
      <c r="AI103" s="21">
        <v>54786023.280000001</v>
      </c>
      <c r="AJ103" s="21">
        <v>0</v>
      </c>
      <c r="AK103" s="21">
        <v>3066975</v>
      </c>
      <c r="AL103" s="21">
        <v>20709250.100000001</v>
      </c>
      <c r="AM103" s="21">
        <v>83406575.300000012</v>
      </c>
      <c r="AN103" s="21">
        <v>8691296028.1999989</v>
      </c>
      <c r="AO103" s="21">
        <v>7013988927.71</v>
      </c>
      <c r="AP103" s="21">
        <v>0</v>
      </c>
      <c r="AQ103" s="21">
        <v>664175506.20000005</v>
      </c>
      <c r="AR103" s="21">
        <v>186339863.70000002</v>
      </c>
      <c r="AS103" s="21">
        <v>4376315.17</v>
      </c>
      <c r="AT103" s="21">
        <v>1372918648.51</v>
      </c>
      <c r="AU103" s="21">
        <v>343187625.94999999</v>
      </c>
      <c r="AV103" s="21">
        <v>304388451.98000002</v>
      </c>
      <c r="AW103" s="21">
        <v>2276466649.77</v>
      </c>
      <c r="AX103" s="21">
        <v>2205230603.0500002</v>
      </c>
      <c r="AY103" s="21">
        <v>928674781.33999991</v>
      </c>
      <c r="AZ103" s="21">
        <v>0</v>
      </c>
      <c r="BA103" s="21">
        <v>92353423.060000002</v>
      </c>
      <c r="BB103" s="21">
        <v>171628766.38999999</v>
      </c>
      <c r="BC103" s="21">
        <v>48645667.760000005</v>
      </c>
      <c r="BD103" s="21">
        <v>71236046.719999999</v>
      </c>
      <c r="BE103" s="21">
        <v>1285225142.4400001</v>
      </c>
      <c r="BF103" s="21">
        <v>9425554.0999999996</v>
      </c>
      <c r="BG103" s="21">
        <v>20801925999.629997</v>
      </c>
      <c r="BH103" s="21">
        <v>7903417.8799999999</v>
      </c>
      <c r="BI103" s="21">
        <v>20809829417.509998</v>
      </c>
      <c r="BK103" s="55"/>
      <c r="BL103" s="55"/>
    </row>
    <row r="104" spans="1:64" ht="58.5" x14ac:dyDescent="0.3">
      <c r="A104" s="50"/>
      <c r="B104" s="51" t="s">
        <v>145</v>
      </c>
      <c r="C104" s="52"/>
      <c r="D104" s="20">
        <v>191663505.78</v>
      </c>
      <c r="E104" s="20">
        <v>26963918.379999999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26963918.379999999</v>
      </c>
      <c r="L104" s="20">
        <v>0</v>
      </c>
      <c r="M104" s="20">
        <v>26963918.379999999</v>
      </c>
      <c r="N104" s="20">
        <v>26963918.379999999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6764435.1299999999</v>
      </c>
      <c r="W104" s="20">
        <v>157852895.52000001</v>
      </c>
      <c r="X104" s="20">
        <v>0</v>
      </c>
      <c r="Y104" s="20">
        <v>0</v>
      </c>
      <c r="Z104" s="20">
        <v>157852895.52000001</v>
      </c>
      <c r="AA104" s="20">
        <v>129176709.90999998</v>
      </c>
      <c r="AB104" s="20">
        <v>0</v>
      </c>
      <c r="AC104" s="20">
        <v>5421857.3899999997</v>
      </c>
      <c r="AD104" s="20">
        <v>2305165.4500000002</v>
      </c>
      <c r="AE104" s="20">
        <v>394182.5</v>
      </c>
      <c r="AF104" s="20">
        <v>325739.03000000003</v>
      </c>
      <c r="AG104" s="20">
        <v>10114458.16</v>
      </c>
      <c r="AH104" s="20">
        <v>9617868.5999999996</v>
      </c>
      <c r="AI104" s="20">
        <v>496914.48</v>
      </c>
      <c r="AJ104" s="20">
        <v>0</v>
      </c>
      <c r="AK104" s="20">
        <v>0</v>
      </c>
      <c r="AL104" s="20">
        <v>0</v>
      </c>
      <c r="AM104" s="20">
        <v>82256.75</v>
      </c>
      <c r="AN104" s="20">
        <v>419510027.43000001</v>
      </c>
      <c r="AO104" s="20">
        <v>312229121.77999997</v>
      </c>
      <c r="AP104" s="20">
        <v>0</v>
      </c>
      <c r="AQ104" s="20">
        <v>18069277.859999999</v>
      </c>
      <c r="AR104" s="20">
        <v>9271021.8399999999</v>
      </c>
      <c r="AS104" s="20">
        <v>468841.66</v>
      </c>
      <c r="AT104" s="20">
        <v>95667651.370000005</v>
      </c>
      <c r="AU104" s="20">
        <v>18520497.370000001</v>
      </c>
      <c r="AV104" s="20">
        <v>11613254.279999999</v>
      </c>
      <c r="AW104" s="20">
        <v>160406428.40000001</v>
      </c>
      <c r="AX104" s="20">
        <v>149669447.44999999</v>
      </c>
      <c r="AY104" s="20">
        <v>121555412.14</v>
      </c>
      <c r="AZ104" s="20">
        <v>0</v>
      </c>
      <c r="BA104" s="20">
        <v>5365327.5599999996</v>
      </c>
      <c r="BB104" s="20">
        <v>0</v>
      </c>
      <c r="BC104" s="20">
        <v>352400</v>
      </c>
      <c r="BD104" s="20">
        <v>10736980.949999999</v>
      </c>
      <c r="BE104" s="20">
        <v>29253428.16</v>
      </c>
      <c r="BF104" s="20"/>
      <c r="BG104" s="21">
        <v>800833389.76999998</v>
      </c>
      <c r="BH104" s="20"/>
      <c r="BI104" s="21">
        <v>800833389.76999998</v>
      </c>
      <c r="BK104" s="55"/>
      <c r="BL104" s="55"/>
    </row>
    <row r="105" spans="1:64" ht="30" customHeight="1" x14ac:dyDescent="0.3">
      <c r="A105" s="25"/>
      <c r="B105" s="26" t="s">
        <v>146</v>
      </c>
      <c r="C105" s="27"/>
      <c r="D105" s="21">
        <v>8740601685</v>
      </c>
      <c r="E105" s="21">
        <v>3201879954.1300001</v>
      </c>
      <c r="F105" s="21">
        <v>2181878254.6300006</v>
      </c>
      <c r="G105" s="21">
        <v>864602104.08000004</v>
      </c>
      <c r="H105" s="21">
        <v>1132013468.1900001</v>
      </c>
      <c r="I105" s="21">
        <v>74066930.800000012</v>
      </c>
      <c r="J105" s="21">
        <v>111195751.56</v>
      </c>
      <c r="K105" s="21">
        <v>1020001699.4999999</v>
      </c>
      <c r="L105" s="21">
        <v>253326872.44999999</v>
      </c>
      <c r="M105" s="21">
        <v>766674827.04999995</v>
      </c>
      <c r="N105" s="21">
        <v>323586851.36000001</v>
      </c>
      <c r="O105" s="21">
        <v>442153498.89000005</v>
      </c>
      <c r="P105" s="21">
        <v>934476.79999999993</v>
      </c>
      <c r="Q105" s="21">
        <v>699043399.87</v>
      </c>
      <c r="R105" s="21">
        <v>113699627.60000001</v>
      </c>
      <c r="S105" s="21">
        <v>34911523.399999999</v>
      </c>
      <c r="T105" s="21">
        <v>523344290.00000006</v>
      </c>
      <c r="U105" s="21">
        <v>228960818.80000004</v>
      </c>
      <c r="V105" s="21">
        <v>559691205.69999993</v>
      </c>
      <c r="W105" s="21">
        <v>4895541693.1200008</v>
      </c>
      <c r="X105" s="21">
        <v>1979774896.3299999</v>
      </c>
      <c r="Y105" s="21">
        <v>117531672.04000001</v>
      </c>
      <c r="Z105" s="21">
        <v>2099191724.8800001</v>
      </c>
      <c r="AA105" s="21">
        <v>1161127358.03</v>
      </c>
      <c r="AB105" s="21">
        <v>383615062.29999995</v>
      </c>
      <c r="AC105" s="21">
        <v>160785598.12999997</v>
      </c>
      <c r="AD105" s="21">
        <v>125744036.95</v>
      </c>
      <c r="AE105" s="21">
        <v>107347576.69</v>
      </c>
      <c r="AF105" s="21">
        <v>66009899.940000005</v>
      </c>
      <c r="AG105" s="21">
        <v>23596634.960000001</v>
      </c>
      <c r="AH105" s="21">
        <v>12615645.119999999</v>
      </c>
      <c r="AI105" s="21">
        <v>55282937.759999998</v>
      </c>
      <c r="AJ105" s="21">
        <v>0</v>
      </c>
      <c r="AK105" s="21">
        <v>3066975</v>
      </c>
      <c r="AL105" s="21">
        <v>20709250.100000001</v>
      </c>
      <c r="AM105" s="21">
        <v>83488832.050000012</v>
      </c>
      <c r="AN105" s="21">
        <v>9110806055.6299992</v>
      </c>
      <c r="AO105" s="21">
        <v>7326218049.4899998</v>
      </c>
      <c r="AP105" s="21">
        <v>0</v>
      </c>
      <c r="AQ105" s="21">
        <v>682244784.06000006</v>
      </c>
      <c r="AR105" s="21">
        <v>195610885.54000002</v>
      </c>
      <c r="AS105" s="21">
        <v>4845156.83</v>
      </c>
      <c r="AT105" s="21">
        <v>1468586299.8800001</v>
      </c>
      <c r="AU105" s="21">
        <v>361708123.31999999</v>
      </c>
      <c r="AV105" s="21">
        <v>316001706.25999999</v>
      </c>
      <c r="AW105" s="21">
        <v>2436873078.1700001</v>
      </c>
      <c r="AX105" s="21">
        <v>2354900050.5</v>
      </c>
      <c r="AY105" s="21">
        <v>1050230193.4799999</v>
      </c>
      <c r="AZ105" s="21">
        <v>0</v>
      </c>
      <c r="BA105" s="21">
        <v>97718750.620000005</v>
      </c>
      <c r="BB105" s="21">
        <v>171628766.38999999</v>
      </c>
      <c r="BC105" s="21">
        <v>48998067.760000005</v>
      </c>
      <c r="BD105" s="21">
        <v>81973027.670000002</v>
      </c>
      <c r="BE105" s="21">
        <v>1314478570.6000001</v>
      </c>
      <c r="BF105" s="21">
        <v>9425554.0999999996</v>
      </c>
      <c r="BG105" s="21">
        <v>21602759389.399998</v>
      </c>
      <c r="BH105" s="21">
        <v>7903417.8799999999</v>
      </c>
      <c r="BI105" s="21">
        <v>21610662807.279999</v>
      </c>
      <c r="BK105" s="55"/>
      <c r="BL105" s="55"/>
    </row>
    <row r="106" spans="1:64" ht="33" customHeight="1" x14ac:dyDescent="0.3">
      <c r="A106" s="50"/>
      <c r="B106" s="44" t="s">
        <v>147</v>
      </c>
      <c r="C106" s="44"/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322820967.26999998</v>
      </c>
      <c r="AO106" s="20">
        <v>322791198.47000003</v>
      </c>
      <c r="AP106" s="20">
        <v>0</v>
      </c>
      <c r="AQ106" s="20">
        <v>91.98</v>
      </c>
      <c r="AR106" s="20">
        <v>0</v>
      </c>
      <c r="AS106" s="20">
        <v>0.18</v>
      </c>
      <c r="AT106" s="20">
        <v>0</v>
      </c>
      <c r="AU106" s="20">
        <v>0</v>
      </c>
      <c r="AV106" s="20">
        <v>29768.799999999999</v>
      </c>
      <c r="AW106" s="20">
        <v>626774.52</v>
      </c>
      <c r="AX106" s="20">
        <v>626641.57999999996</v>
      </c>
      <c r="AY106" s="20">
        <v>0</v>
      </c>
      <c r="AZ106" s="20">
        <v>0</v>
      </c>
      <c r="BA106" s="20">
        <v>2164.48</v>
      </c>
      <c r="BB106" s="20">
        <v>0</v>
      </c>
      <c r="BC106" s="20">
        <v>7069.519999999553</v>
      </c>
      <c r="BD106" s="20">
        <v>132.94</v>
      </c>
      <c r="BE106" s="20">
        <v>0</v>
      </c>
      <c r="BF106" s="20"/>
      <c r="BG106" s="21">
        <v>323447741.78999996</v>
      </c>
      <c r="BH106" s="20"/>
      <c r="BI106" s="21">
        <v>323447741.78999996</v>
      </c>
      <c r="BK106" s="55"/>
      <c r="BL106" s="55"/>
    </row>
    <row r="107" spans="1:64" ht="42" customHeight="1" x14ac:dyDescent="0.3">
      <c r="A107" s="25"/>
      <c r="B107" s="26" t="s">
        <v>146</v>
      </c>
      <c r="C107" s="27"/>
      <c r="D107" s="21">
        <v>8740601685</v>
      </c>
      <c r="E107" s="21">
        <v>3201879954.1300001</v>
      </c>
      <c r="F107" s="21">
        <v>2181878254.6300006</v>
      </c>
      <c r="G107" s="21">
        <v>864602104.08000004</v>
      </c>
      <c r="H107" s="21">
        <v>1132013468.1900001</v>
      </c>
      <c r="I107" s="21">
        <v>74066930.800000012</v>
      </c>
      <c r="J107" s="21">
        <v>111195751.56</v>
      </c>
      <c r="K107" s="21">
        <v>1020001699.4999999</v>
      </c>
      <c r="L107" s="21">
        <v>253326872.44999999</v>
      </c>
      <c r="M107" s="21">
        <v>766674827.04999995</v>
      </c>
      <c r="N107" s="21">
        <v>323586851.36000001</v>
      </c>
      <c r="O107" s="21">
        <v>442153498.89000005</v>
      </c>
      <c r="P107" s="21">
        <v>934476.79999999993</v>
      </c>
      <c r="Q107" s="21">
        <v>699043399.87</v>
      </c>
      <c r="R107" s="21">
        <v>113699627.60000001</v>
      </c>
      <c r="S107" s="21">
        <v>34911523.399999999</v>
      </c>
      <c r="T107" s="21">
        <v>523344290.00000006</v>
      </c>
      <c r="U107" s="21">
        <v>228960818.80000004</v>
      </c>
      <c r="V107" s="21">
        <v>559691205.69999993</v>
      </c>
      <c r="W107" s="21">
        <v>4895541693.1200008</v>
      </c>
      <c r="X107" s="21">
        <v>1979774896.3299999</v>
      </c>
      <c r="Y107" s="21">
        <v>117531672.04000001</v>
      </c>
      <c r="Z107" s="21">
        <v>2099191724.8800001</v>
      </c>
      <c r="AA107" s="21">
        <v>1161127358.03</v>
      </c>
      <c r="AB107" s="21">
        <v>383615062.29999995</v>
      </c>
      <c r="AC107" s="21">
        <v>160785598.12999997</v>
      </c>
      <c r="AD107" s="21">
        <v>125744036.95</v>
      </c>
      <c r="AE107" s="21">
        <v>107347576.69</v>
      </c>
      <c r="AF107" s="21">
        <v>66009899.940000005</v>
      </c>
      <c r="AG107" s="21">
        <v>23596634.960000001</v>
      </c>
      <c r="AH107" s="21">
        <v>12615645.119999999</v>
      </c>
      <c r="AI107" s="21">
        <v>55282937.759999998</v>
      </c>
      <c r="AJ107" s="21">
        <v>0</v>
      </c>
      <c r="AK107" s="21">
        <v>3066975</v>
      </c>
      <c r="AL107" s="21">
        <v>20709250.100000001</v>
      </c>
      <c r="AM107" s="21">
        <v>83488832.050000012</v>
      </c>
      <c r="AN107" s="21">
        <v>9433627022.8999996</v>
      </c>
      <c r="AO107" s="21">
        <v>7649009247.96</v>
      </c>
      <c r="AP107" s="21">
        <v>0</v>
      </c>
      <c r="AQ107" s="21">
        <v>682244876.04000008</v>
      </c>
      <c r="AR107" s="21">
        <v>195610885.54000002</v>
      </c>
      <c r="AS107" s="21">
        <v>4845157.01</v>
      </c>
      <c r="AT107" s="21">
        <v>1468586299.8800001</v>
      </c>
      <c r="AU107" s="21">
        <v>361708123.31999999</v>
      </c>
      <c r="AV107" s="21">
        <v>316031475.06</v>
      </c>
      <c r="AW107" s="21">
        <v>2437499852.6900001</v>
      </c>
      <c r="AX107" s="21">
        <v>2355526692.0799999</v>
      </c>
      <c r="AY107" s="21">
        <v>1050230193.4799999</v>
      </c>
      <c r="AZ107" s="21">
        <v>0</v>
      </c>
      <c r="BA107" s="21">
        <v>97720915.100000009</v>
      </c>
      <c r="BB107" s="21">
        <v>171628766.38999999</v>
      </c>
      <c r="BC107" s="21">
        <v>49005137.280000001</v>
      </c>
      <c r="BD107" s="21">
        <v>81973160.609999999</v>
      </c>
      <c r="BE107" s="21">
        <v>1314478570.6000001</v>
      </c>
      <c r="BF107" s="21">
        <v>9425554.0999999996</v>
      </c>
      <c r="BG107" s="21">
        <v>21926207131.189999</v>
      </c>
      <c r="BH107" s="21">
        <v>7903417.8799999999</v>
      </c>
      <c r="BI107" s="21">
        <v>21934110549.07</v>
      </c>
      <c r="BK107" s="55"/>
      <c r="BL107" s="55"/>
    </row>
    <row r="108" spans="1:64" s="53" customFormat="1" ht="23.25" x14ac:dyDescent="0.35">
      <c r="B108" s="54"/>
    </row>
    <row r="109" spans="1:64" s="53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</row>
  </sheetData>
  <mergeCells count="74">
    <mergeCell ref="AU9:AU13"/>
    <mergeCell ref="AY9:AY13"/>
    <mergeCell ref="AP10:AP13"/>
    <mergeCell ref="AZ10:AZ13"/>
    <mergeCell ref="G11:G13"/>
    <mergeCell ref="H11:H13"/>
    <mergeCell ref="I11:I13"/>
    <mergeCell ref="J11:J13"/>
    <mergeCell ref="L11:L13"/>
    <mergeCell ref="M11:M13"/>
    <mergeCell ref="AX8:AX13"/>
    <mergeCell ref="AY8:BC8"/>
    <mergeCell ref="AI11:AI13"/>
    <mergeCell ref="AJ11:AJ13"/>
    <mergeCell ref="AK11:AK13"/>
    <mergeCell ref="N11:P11"/>
    <mergeCell ref="Y10:Y13"/>
    <mergeCell ref="AM9:AM13"/>
    <mergeCell ref="AQ9:AQ13"/>
    <mergeCell ref="AR9:AR13"/>
    <mergeCell ref="AS9:AS13"/>
    <mergeCell ref="AA11:AA13"/>
    <mergeCell ref="AB11:AB13"/>
    <mergeCell ref="AC11:AC13"/>
    <mergeCell ref="AD11:AD13"/>
    <mergeCell ref="AE11:AE13"/>
    <mergeCell ref="Z10:Z13"/>
    <mergeCell ref="AA10:AK10"/>
    <mergeCell ref="AF11:AF13"/>
    <mergeCell ref="AG11:AG13"/>
    <mergeCell ref="AH11:AH13"/>
    <mergeCell ref="G10:J10"/>
    <mergeCell ref="K10:K13"/>
    <mergeCell ref="L10:P10"/>
    <mergeCell ref="Q10:U11"/>
    <mergeCell ref="X10:X13"/>
    <mergeCell ref="N12:N13"/>
    <mergeCell ref="O12:O13"/>
    <mergeCell ref="P12:P13"/>
    <mergeCell ref="Q12:Q13"/>
    <mergeCell ref="R12:T12"/>
    <mergeCell ref="U12:U13"/>
    <mergeCell ref="BH7:BH13"/>
    <mergeCell ref="BI7:BI13"/>
    <mergeCell ref="D8:D13"/>
    <mergeCell ref="E8:AM8"/>
    <mergeCell ref="AO8:AO13"/>
    <mergeCell ref="AP8:AS8"/>
    <mergeCell ref="AT8:AT13"/>
    <mergeCell ref="AV8:AV13"/>
    <mergeCell ref="BD8:BD13"/>
    <mergeCell ref="BF8:BF13"/>
    <mergeCell ref="E9:E13"/>
    <mergeCell ref="F9:U9"/>
    <mergeCell ref="V9:V13"/>
    <mergeCell ref="W9:W13"/>
    <mergeCell ref="X9:AK9"/>
    <mergeCell ref="AL9:AL13"/>
    <mergeCell ref="D5:V5"/>
    <mergeCell ref="X5:Y5"/>
    <mergeCell ref="D6:BG6"/>
    <mergeCell ref="A7:A13"/>
    <mergeCell ref="B7:B13"/>
    <mergeCell ref="D7:AM7"/>
    <mergeCell ref="AN7:AN13"/>
    <mergeCell ref="AO7:AV7"/>
    <mergeCell ref="AW7:AW13"/>
    <mergeCell ref="AX7:BD7"/>
    <mergeCell ref="BG7:BG13"/>
    <mergeCell ref="BE7:BE13"/>
    <mergeCell ref="BA9:BA13"/>
    <mergeCell ref="BB9:BB13"/>
    <mergeCell ref="BC9:BC13"/>
    <mergeCell ref="F10:F13"/>
  </mergeCells>
  <conditionalFormatting sqref="D16:BG107">
    <cfRule type="cellIs" dxfId="63" priority="64" operator="lessThan">
      <formula>0</formula>
    </cfRule>
  </conditionalFormatting>
  <conditionalFormatting sqref="D17:D20">
    <cfRule type="cellIs" dxfId="62" priority="63" operator="lessThan">
      <formula>0</formula>
    </cfRule>
  </conditionalFormatting>
  <conditionalFormatting sqref="D29:D31">
    <cfRule type="cellIs" dxfId="61" priority="62" operator="lessThan">
      <formula>0</formula>
    </cfRule>
  </conditionalFormatting>
  <conditionalFormatting sqref="D33:D57">
    <cfRule type="cellIs" dxfId="60" priority="61" operator="lessThan">
      <formula>0</formula>
    </cfRule>
  </conditionalFormatting>
  <conditionalFormatting sqref="D60">
    <cfRule type="cellIs" dxfId="59" priority="60" operator="lessThan">
      <formula>0</formula>
    </cfRule>
  </conditionalFormatting>
  <conditionalFormatting sqref="BG62:BG66">
    <cfRule type="cellIs" dxfId="58" priority="59" operator="lessThan">
      <formula>0</formula>
    </cfRule>
  </conditionalFormatting>
  <conditionalFormatting sqref="D104">
    <cfRule type="cellIs" dxfId="57" priority="56" operator="lessThan">
      <formula>0</formula>
    </cfRule>
  </conditionalFormatting>
  <conditionalFormatting sqref="D62:D66">
    <cfRule type="cellIs" dxfId="56" priority="58" operator="lessThan">
      <formula>0</formula>
    </cfRule>
  </conditionalFormatting>
  <conditionalFormatting sqref="BG104">
    <cfRule type="cellIs" dxfId="55" priority="57" operator="lessThan">
      <formula>0</formula>
    </cfRule>
  </conditionalFormatting>
  <conditionalFormatting sqref="D106">
    <cfRule type="cellIs" dxfId="54" priority="54" operator="lessThan">
      <formula>0</formula>
    </cfRule>
  </conditionalFormatting>
  <conditionalFormatting sqref="BG106">
    <cfRule type="cellIs" dxfId="53" priority="55" operator="lessThan">
      <formula>0</formula>
    </cfRule>
  </conditionalFormatting>
  <conditionalFormatting sqref="I29:J31">
    <cfRule type="cellIs" dxfId="52" priority="47" operator="lessThan">
      <formula>0</formula>
    </cfRule>
  </conditionalFormatting>
  <conditionalFormatting sqref="BB106:BC106">
    <cfRule type="cellIs" dxfId="51" priority="48" operator="lessThan">
      <formula>0</formula>
    </cfRule>
  </conditionalFormatting>
  <conditionalFormatting sqref="AW62:AW66 BD62:BF66 AY62:BA66">
    <cfRule type="cellIs" dxfId="50" priority="53" operator="lessThan">
      <formula>0</formula>
    </cfRule>
  </conditionalFormatting>
  <conditionalFormatting sqref="AW104 BD104:BF104 AY104:BA104">
    <cfRule type="cellIs" dxfId="49" priority="52" operator="lessThan">
      <formula>0</formula>
    </cfRule>
  </conditionalFormatting>
  <conditionalFormatting sqref="AW106 BD106:BF106 AY106:BA106">
    <cfRule type="cellIs" dxfId="48" priority="51" operator="lessThan">
      <formula>0</formula>
    </cfRule>
  </conditionalFormatting>
  <conditionalFormatting sqref="BB62:BC66">
    <cfRule type="cellIs" dxfId="47" priority="50" operator="lessThan">
      <formula>0</formula>
    </cfRule>
  </conditionalFormatting>
  <conditionalFormatting sqref="BB104:BC104">
    <cfRule type="cellIs" dxfId="46" priority="49" operator="lessThan">
      <formula>0</formula>
    </cfRule>
  </conditionalFormatting>
  <conditionalFormatting sqref="I33:J57">
    <cfRule type="cellIs" dxfId="45" priority="46" operator="lessThan">
      <formula>0</formula>
    </cfRule>
  </conditionalFormatting>
  <conditionalFormatting sqref="I60:J60">
    <cfRule type="cellIs" dxfId="44" priority="45" operator="lessThan">
      <formula>0</formula>
    </cfRule>
  </conditionalFormatting>
  <conditionalFormatting sqref="I62:J66">
    <cfRule type="cellIs" dxfId="43" priority="44" operator="lessThan">
      <formula>0</formula>
    </cfRule>
  </conditionalFormatting>
  <conditionalFormatting sqref="I104:J104">
    <cfRule type="cellIs" dxfId="42" priority="43" operator="lessThan">
      <formula>0</formula>
    </cfRule>
  </conditionalFormatting>
  <conditionalFormatting sqref="I106:J106">
    <cfRule type="cellIs" dxfId="41" priority="42" operator="lessThan">
      <formula>0</formula>
    </cfRule>
  </conditionalFormatting>
  <conditionalFormatting sqref="H33:H57">
    <cfRule type="cellIs" dxfId="40" priority="38" operator="lessThan">
      <formula>0</formula>
    </cfRule>
  </conditionalFormatting>
  <conditionalFormatting sqref="H17:H20">
    <cfRule type="cellIs" dxfId="39" priority="41" operator="lessThan">
      <formula>0</formula>
    </cfRule>
  </conditionalFormatting>
  <conditionalFormatting sqref="H22:H27">
    <cfRule type="cellIs" dxfId="38" priority="40" operator="lessThan">
      <formula>0</formula>
    </cfRule>
  </conditionalFormatting>
  <conditionalFormatting sqref="H29:H31">
    <cfRule type="cellIs" dxfId="37" priority="39" operator="lessThan">
      <formula>0</formula>
    </cfRule>
  </conditionalFormatting>
  <conditionalFormatting sqref="H60">
    <cfRule type="cellIs" dxfId="36" priority="37" operator="lessThan">
      <formula>0</formula>
    </cfRule>
  </conditionalFormatting>
  <conditionalFormatting sqref="H62:H66">
    <cfRule type="cellIs" dxfId="35" priority="36" operator="lessThan">
      <formula>0</formula>
    </cfRule>
  </conditionalFormatting>
  <conditionalFormatting sqref="H104">
    <cfRule type="cellIs" dxfId="34" priority="35" operator="lessThan">
      <formula>0</formula>
    </cfRule>
  </conditionalFormatting>
  <conditionalFormatting sqref="H106">
    <cfRule type="cellIs" dxfId="33" priority="34" operator="lessThan">
      <formula>0</formula>
    </cfRule>
  </conditionalFormatting>
  <conditionalFormatting sqref="F16:F20 F22:F27 F29:F31 F33:F57 F60 F62:F66 F104 F106">
    <cfRule type="cellIs" dxfId="32" priority="33" operator="lessThan">
      <formula>0</formula>
    </cfRule>
  </conditionalFormatting>
  <conditionalFormatting sqref="M28 M32 M58:M59 M61 M67 M102:M103 M105 M107">
    <cfRule type="cellIs" dxfId="31" priority="32" operator="lessThan">
      <formula>0</formula>
    </cfRule>
  </conditionalFormatting>
  <conditionalFormatting sqref="K17:M20">
    <cfRule type="cellIs" dxfId="30" priority="31" operator="lessThan">
      <formula>0</formula>
    </cfRule>
  </conditionalFormatting>
  <conditionalFormatting sqref="K22:M27">
    <cfRule type="cellIs" dxfId="29" priority="30" operator="lessThan">
      <formula>0</formula>
    </cfRule>
  </conditionalFormatting>
  <conditionalFormatting sqref="K29:M31">
    <cfRule type="cellIs" dxfId="28" priority="29" operator="lessThan">
      <formula>0</formula>
    </cfRule>
  </conditionalFormatting>
  <conditionalFormatting sqref="K33:M57">
    <cfRule type="cellIs" dxfId="27" priority="28" operator="lessThan">
      <formula>0</formula>
    </cfRule>
  </conditionalFormatting>
  <conditionalFormatting sqref="K60:M60">
    <cfRule type="cellIs" dxfId="26" priority="27" operator="lessThan">
      <formula>0</formula>
    </cfRule>
  </conditionalFormatting>
  <conditionalFormatting sqref="K62:M66">
    <cfRule type="cellIs" dxfId="25" priority="26" operator="lessThan">
      <formula>0</formula>
    </cfRule>
  </conditionalFormatting>
  <conditionalFormatting sqref="K104:M104">
    <cfRule type="cellIs" dxfId="24" priority="25" operator="lessThan">
      <formula>0</formula>
    </cfRule>
  </conditionalFormatting>
  <conditionalFormatting sqref="K106:M106">
    <cfRule type="cellIs" dxfId="23" priority="24" operator="lessThan">
      <formula>0</formula>
    </cfRule>
  </conditionalFormatting>
  <conditionalFormatting sqref="AJ21:AL21 AJ28:AL28 AJ32:AL32 AJ58:AL59 AJ67:AL67 AJ102:AL103 AJ105:AL105 AJ107:AL107 AJ61:AL61">
    <cfRule type="cellIs" dxfId="22" priority="23" operator="lessThan">
      <formula>0</formula>
    </cfRule>
  </conditionalFormatting>
  <conditionalFormatting sqref="AX62:AX66">
    <cfRule type="cellIs" dxfId="21" priority="22" operator="lessThan">
      <formula>0</formula>
    </cfRule>
  </conditionalFormatting>
  <conditionalFormatting sqref="AX104">
    <cfRule type="cellIs" dxfId="20" priority="21" operator="lessThan">
      <formula>0</formula>
    </cfRule>
  </conditionalFormatting>
  <conditionalFormatting sqref="AX106">
    <cfRule type="cellIs" dxfId="19" priority="20" operator="lessThan">
      <formula>0</formula>
    </cfRule>
  </conditionalFormatting>
  <conditionalFormatting sqref="AJ29:AL31 AJ22:AL27">
    <cfRule type="cellIs" dxfId="18" priority="19" operator="lessThan">
      <formula>0</formula>
    </cfRule>
  </conditionalFormatting>
  <conditionalFormatting sqref="AJ62:AL66 AJ60:AL60 AJ33:AL57">
    <cfRule type="cellIs" dxfId="17" priority="18" operator="lessThan">
      <formula>0</formula>
    </cfRule>
  </conditionalFormatting>
  <conditionalFormatting sqref="AJ104:AL104">
    <cfRule type="cellIs" dxfId="16" priority="17" operator="lessThan">
      <formula>0</formula>
    </cfRule>
  </conditionalFormatting>
  <conditionalFormatting sqref="AJ106:AL106">
    <cfRule type="cellIs" dxfId="15" priority="16" operator="lessThan">
      <formula>0</formula>
    </cfRule>
  </conditionalFormatting>
  <conditionalFormatting sqref="B16:B17 B19:B80 B82:B91 B93:B96">
    <cfRule type="dataBar" priority="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{47EE126D-8C39-428A-9C9B-3EDC8A0352F2}</x14:id>
        </ext>
      </extLst>
    </cfRule>
  </conditionalFormatting>
  <conditionalFormatting sqref="BH16:BI107">
    <cfRule type="cellIs" dxfId="14" priority="15" operator="lessThan">
      <formula>0</formula>
    </cfRule>
  </conditionalFormatting>
  <conditionalFormatting sqref="BH105 BH107 BH16:BH61">
    <cfRule type="cellIs" dxfId="13" priority="14" operator="lessThan">
      <formula>0</formula>
    </cfRule>
  </conditionalFormatting>
  <conditionalFormatting sqref="BH62:BH66">
    <cfRule type="cellIs" dxfId="12" priority="13" operator="lessThan">
      <formula>0</formula>
    </cfRule>
  </conditionalFormatting>
  <conditionalFormatting sqref="BH104">
    <cfRule type="cellIs" dxfId="11" priority="12" operator="lessThan">
      <formula>0</formula>
    </cfRule>
  </conditionalFormatting>
  <conditionalFormatting sqref="BH106">
    <cfRule type="cellIs" dxfId="10" priority="11" operator="lessThan">
      <formula>0</formula>
    </cfRule>
  </conditionalFormatting>
  <conditionalFormatting sqref="BI105 BI107 BI16:BI61">
    <cfRule type="cellIs" dxfId="9" priority="10" operator="lessThan">
      <formula>0</formula>
    </cfRule>
  </conditionalFormatting>
  <conditionalFormatting sqref="BI62:BI66">
    <cfRule type="cellIs" dxfId="8" priority="9" operator="lessThan">
      <formula>0</formula>
    </cfRule>
  </conditionalFormatting>
  <conditionalFormatting sqref="BI104">
    <cfRule type="cellIs" dxfId="7" priority="8" operator="lessThan">
      <formula>0</formula>
    </cfRule>
  </conditionalFormatting>
  <conditionalFormatting sqref="BI106">
    <cfRule type="cellIs" dxfId="6" priority="7" operator="lessThan">
      <formula>0</formula>
    </cfRule>
  </conditionalFormatting>
  <conditionalFormatting sqref="BI106 BI104 BI62:BI66">
    <cfRule type="cellIs" dxfId="5" priority="6" operator="lessThan">
      <formula>0</formula>
    </cfRule>
  </conditionalFormatting>
  <conditionalFormatting sqref="BI106 BI104 BI62:BI66">
    <cfRule type="cellIs" dxfId="4" priority="5" operator="lessThan">
      <formula>0</formula>
    </cfRule>
  </conditionalFormatting>
  <conditionalFormatting sqref="BI62:BI66">
    <cfRule type="cellIs" dxfId="3" priority="4" operator="lessThan">
      <formula>0</formula>
    </cfRule>
  </conditionalFormatting>
  <conditionalFormatting sqref="BI68:BI101">
    <cfRule type="cellIs" dxfId="2" priority="3" operator="lessThan">
      <formula>0</formula>
    </cfRule>
  </conditionalFormatting>
  <conditionalFormatting sqref="BI104">
    <cfRule type="cellIs" dxfId="1" priority="2" operator="lessThan">
      <formula>0</formula>
    </cfRule>
  </conditionalFormatting>
  <conditionalFormatting sqref="BI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EE126D-8C39-428A-9C9B-3EDC8A0352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cp:lastPrinted>2024-10-17T10:02:49Z</cp:lastPrinted>
  <dcterms:created xsi:type="dcterms:W3CDTF">2024-10-14T13:06:19Z</dcterms:created>
  <dcterms:modified xsi:type="dcterms:W3CDTF">2024-11-15T07:41:00Z</dcterms:modified>
</cp:coreProperties>
</file>